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 activeTab="2"/>
  </bookViews>
  <sheets>
    <sheet name="Lévy" sheetId="24" r:id="rId1"/>
    <sheet name="25 PS 8 x 8" sheetId="25" r:id="rId2"/>
    <sheet name="13 PS 8 x 8" sheetId="13" r:id="rId3"/>
  </sheets>
  <calcPr calcId="144525"/>
</workbook>
</file>

<file path=xl/calcChain.xml><?xml version="1.0" encoding="utf-8"?>
<calcChain xmlns="http://schemas.openxmlformats.org/spreadsheetml/2006/main">
  <c r="EB94" i="25" l="1"/>
  <c r="DX94" i="25"/>
  <c r="EA93" i="25"/>
  <c r="DW93" i="25"/>
  <c r="DW89" i="25"/>
  <c r="DS89" i="25"/>
  <c r="DV88" i="25"/>
  <c r="DR88" i="25"/>
  <c r="DQ86" i="25"/>
  <c r="DM86" i="25"/>
  <c r="DI78" i="25"/>
  <c r="DE78" i="25"/>
  <c r="DD77" i="25"/>
  <c r="CZ77" i="25"/>
  <c r="CV69" i="25"/>
  <c r="CR69" i="25"/>
  <c r="CJ52" i="25"/>
  <c r="BD41" i="25"/>
  <c r="AZ41" i="25"/>
  <c r="AM40" i="25"/>
  <c r="AA38" i="25"/>
  <c r="AL37" i="25"/>
  <c r="AX36" i="25"/>
  <c r="BI35" i="25"/>
  <c r="BU34" i="25"/>
  <c r="U34" i="25"/>
  <c r="AV33" i="25"/>
  <c r="AR33" i="25"/>
  <c r="AQ32" i="25"/>
  <c r="AP32" i="25"/>
  <c r="AM32" i="25"/>
  <c r="AX30" i="25"/>
  <c r="AZ28" i="25"/>
  <c r="O28" i="25"/>
  <c r="AK27" i="25"/>
  <c r="AU25" i="25"/>
  <c r="J25" i="25"/>
  <c r="AI24" i="25"/>
  <c r="AE24" i="25"/>
  <c r="AB23" i="25"/>
  <c r="AD22" i="25"/>
  <c r="AA22" i="25"/>
  <c r="Z22" i="25"/>
  <c r="AC21" i="25"/>
  <c r="Y21" i="25"/>
  <c r="AI19" i="25"/>
  <c r="FB18" i="25"/>
  <c r="F18" i="25"/>
  <c r="Y17" i="25"/>
  <c r="X17" i="25"/>
  <c r="U17" i="25"/>
  <c r="AH16" i="25"/>
  <c r="X16" i="25"/>
  <c r="U16" i="25"/>
  <c r="T16" i="25"/>
  <c r="B16" i="25"/>
  <c r="FD66" i="25"/>
  <c r="FD50" i="25"/>
  <c r="FD34" i="25"/>
  <c r="FD18" i="25"/>
  <c r="FD15" i="25" a="1"/>
  <c r="FD154" i="25" s="1"/>
  <c r="BG15" i="25"/>
  <c r="AH15" i="25"/>
  <c r="AF15" i="25"/>
  <c r="U15" i="25"/>
  <c r="K15" i="25"/>
  <c r="I15" i="25"/>
  <c r="D10" i="25"/>
  <c r="D9" i="25"/>
  <c r="D8" i="25"/>
  <c r="AO23" i="25" s="1"/>
  <c r="AN7" i="25"/>
  <c r="AG7" i="25"/>
  <c r="AF7" i="25"/>
  <c r="CA40" i="25" s="1"/>
  <c r="AE7" i="25"/>
  <c r="AO6" i="25"/>
  <c r="AN6" i="25"/>
  <c r="AI17" i="25" s="1"/>
  <c r="AM6" i="25"/>
  <c r="AH6" i="25"/>
  <c r="AG6" i="25"/>
  <c r="AF6" i="25"/>
  <c r="AY29" i="25" s="1"/>
  <c r="AE6" i="25"/>
  <c r="AD6" i="25"/>
  <c r="AO5" i="25"/>
  <c r="AN5" i="25"/>
  <c r="AM5" i="25"/>
  <c r="AS33" i="25" s="1"/>
  <c r="AH5" i="25"/>
  <c r="AG5" i="25"/>
  <c r="AF5" i="25"/>
  <c r="AE5" i="25"/>
  <c r="AT34" i="25" s="1"/>
  <c r="AD5" i="25"/>
  <c r="AO4" i="25"/>
  <c r="AN4" i="25"/>
  <c r="AM4" i="25"/>
  <c r="P22" i="25" s="1"/>
  <c r="AH4" i="25"/>
  <c r="Q20" i="25" s="1"/>
  <c r="AG4" i="25"/>
  <c r="AF4" i="25"/>
  <c r="AE4" i="25"/>
  <c r="AS42" i="25" s="1"/>
  <c r="AD4" i="25"/>
  <c r="AN3" i="25"/>
  <c r="AH3" i="25"/>
  <c r="G19" i="25" s="1"/>
  <c r="AG3" i="25"/>
  <c r="BO67" i="25" s="1"/>
  <c r="AF3" i="25"/>
  <c r="AE3" i="25"/>
  <c r="AD3" i="25"/>
  <c r="FD22" i="25" l="1"/>
  <c r="FD38" i="25"/>
  <c r="FD54" i="25"/>
  <c r="FD70" i="25"/>
  <c r="FD86" i="25"/>
  <c r="FD102" i="25"/>
  <c r="FD118" i="25"/>
  <c r="FD134" i="25"/>
  <c r="FD150" i="25"/>
  <c r="O18" i="25"/>
  <c r="CX91" i="25"/>
  <c r="CM84" i="25"/>
  <c r="CK82" i="25"/>
  <c r="CI80" i="25"/>
  <c r="CN85" i="25"/>
  <c r="CY92" i="25"/>
  <c r="CL83" i="25"/>
  <c r="CJ81" i="25"/>
  <c r="BZ75" i="25"/>
  <c r="BX73" i="25"/>
  <c r="BV71" i="25"/>
  <c r="CW90" i="25"/>
  <c r="CH79" i="25"/>
  <c r="BU70" i="25"/>
  <c r="BN67" i="25"/>
  <c r="BL65" i="25"/>
  <c r="BJ63" i="25"/>
  <c r="BH61" i="25"/>
  <c r="BB59" i="25"/>
  <c r="CA76" i="25"/>
  <c r="BY74" i="25"/>
  <c r="BM66" i="25"/>
  <c r="BK64" i="25"/>
  <c r="BI62" i="25"/>
  <c r="BG60" i="25"/>
  <c r="BA58" i="25"/>
  <c r="AY56" i="25"/>
  <c r="AW54" i="25"/>
  <c r="AU52" i="25"/>
  <c r="AO50" i="25"/>
  <c r="AM48" i="25"/>
  <c r="AK46" i="25"/>
  <c r="AI44" i="25"/>
  <c r="BO68" i="25"/>
  <c r="AZ57" i="25"/>
  <c r="AV53" i="25"/>
  <c r="AT51" i="25"/>
  <c r="AN49" i="25"/>
  <c r="AL47" i="25"/>
  <c r="AJ45" i="25"/>
  <c r="AH43" i="25"/>
  <c r="AA39" i="25"/>
  <c r="Y37" i="25"/>
  <c r="W35" i="25"/>
  <c r="Z38" i="25"/>
  <c r="P30" i="25"/>
  <c r="N28" i="25"/>
  <c r="L26" i="25"/>
  <c r="BW72" i="25"/>
  <c r="AX55" i="25"/>
  <c r="AG42" i="25"/>
  <c r="AB40" i="25"/>
  <c r="V34" i="25"/>
  <c r="Q31" i="25"/>
  <c r="O29" i="25"/>
  <c r="M27" i="25"/>
  <c r="K25" i="25"/>
  <c r="F20" i="25"/>
  <c r="D18" i="25"/>
  <c r="X36" i="25"/>
  <c r="E19" i="25"/>
  <c r="DJ92" i="25"/>
  <c r="DH90" i="25"/>
  <c r="CY85" i="25"/>
  <c r="CW83" i="25"/>
  <c r="DI91" i="25"/>
  <c r="CX84" i="25"/>
  <c r="CV82" i="25"/>
  <c r="CT80" i="25"/>
  <c r="CU81" i="25"/>
  <c r="CS79" i="25"/>
  <c r="CL76" i="25"/>
  <c r="CJ74" i="25"/>
  <c r="CH72" i="25"/>
  <c r="CK75" i="25"/>
  <c r="CI73" i="25"/>
  <c r="CG71" i="25"/>
  <c r="BZ68" i="25"/>
  <c r="BY67" i="25"/>
  <c r="BW65" i="25"/>
  <c r="BU63" i="25"/>
  <c r="BS61" i="25"/>
  <c r="BM59" i="25"/>
  <c r="BK57" i="25"/>
  <c r="BI55" i="25"/>
  <c r="BR60" i="25"/>
  <c r="BJ56" i="25"/>
  <c r="CF70" i="25"/>
  <c r="BX66" i="25"/>
  <c r="BH54" i="25"/>
  <c r="BF52" i="25"/>
  <c r="AZ50" i="25"/>
  <c r="AX48" i="25"/>
  <c r="AV46" i="25"/>
  <c r="AT44" i="25"/>
  <c r="AR42" i="25"/>
  <c r="AL40" i="25"/>
  <c r="BV64" i="25"/>
  <c r="BL58" i="25"/>
  <c r="BG53" i="25"/>
  <c r="AU45" i="25"/>
  <c r="AK39" i="25"/>
  <c r="AG35" i="25"/>
  <c r="AF34" i="25"/>
  <c r="BE51" i="25"/>
  <c r="AS43" i="25"/>
  <c r="AI37" i="25"/>
  <c r="AH36" i="25"/>
  <c r="Y30" i="25"/>
  <c r="W28" i="25"/>
  <c r="U26" i="25"/>
  <c r="L19" i="25"/>
  <c r="AY49" i="25"/>
  <c r="AJ38" i="25"/>
  <c r="AW47" i="25"/>
  <c r="X29" i="25"/>
  <c r="M20" i="25"/>
  <c r="V27" i="25"/>
  <c r="T25" i="25"/>
  <c r="K18" i="25"/>
  <c r="BT62" i="25"/>
  <c r="Z31" i="25"/>
  <c r="DN92" i="25"/>
  <c r="DL90" i="25"/>
  <c r="DC85" i="25"/>
  <c r="DA83" i="25"/>
  <c r="DM91" i="25"/>
  <c r="DB84" i="25"/>
  <c r="CZ82" i="25"/>
  <c r="CX80" i="25"/>
  <c r="CP76" i="25"/>
  <c r="CN74" i="25"/>
  <c r="CL72" i="25"/>
  <c r="CW79" i="25"/>
  <c r="CY81" i="25"/>
  <c r="CO75" i="25"/>
  <c r="CM73" i="25"/>
  <c r="CK71" i="25"/>
  <c r="CJ70" i="25"/>
  <c r="CC67" i="25"/>
  <c r="CA65" i="25"/>
  <c r="BY63" i="25"/>
  <c r="BW61" i="25"/>
  <c r="BQ59" i="25"/>
  <c r="BO57" i="25"/>
  <c r="BM55" i="25"/>
  <c r="CD68" i="25"/>
  <c r="CB66" i="25"/>
  <c r="BP58" i="25"/>
  <c r="BZ64" i="25"/>
  <c r="BL54" i="25"/>
  <c r="BJ52" i="25"/>
  <c r="BD50" i="25"/>
  <c r="BB48" i="25"/>
  <c r="AZ46" i="25"/>
  <c r="AX44" i="25"/>
  <c r="AV42" i="25"/>
  <c r="AP40" i="25"/>
  <c r="BX62" i="25"/>
  <c r="BN56" i="25"/>
  <c r="BI51" i="25"/>
  <c r="AW43" i="25"/>
  <c r="BC49" i="25"/>
  <c r="AK35" i="25"/>
  <c r="AJ34" i="25"/>
  <c r="AC30" i="25"/>
  <c r="AA28" i="25"/>
  <c r="Y26" i="25"/>
  <c r="P19" i="25"/>
  <c r="BV60" i="25"/>
  <c r="BA47" i="25"/>
  <c r="AO39" i="25"/>
  <c r="AM37" i="25"/>
  <c r="AL36" i="25"/>
  <c r="Z27" i="25"/>
  <c r="X25" i="25"/>
  <c r="BK53" i="25"/>
  <c r="AN38" i="25"/>
  <c r="AD31" i="25"/>
  <c r="AY45" i="25"/>
  <c r="AB29" i="25"/>
  <c r="DU91" i="25"/>
  <c r="DK84" i="25"/>
  <c r="DI82" i="25"/>
  <c r="DG80" i="25"/>
  <c r="DT90" i="25"/>
  <c r="DF79" i="25"/>
  <c r="DH81" i="25"/>
  <c r="CX75" i="25"/>
  <c r="CV73" i="25"/>
  <c r="CT71" i="25"/>
  <c r="DL85" i="25"/>
  <c r="CW74" i="25"/>
  <c r="CS70" i="25"/>
  <c r="CL67" i="25"/>
  <c r="CJ65" i="25"/>
  <c r="CH63" i="25"/>
  <c r="CF61" i="25"/>
  <c r="BZ59" i="25"/>
  <c r="DJ83" i="25"/>
  <c r="CU72" i="25"/>
  <c r="CM68" i="25"/>
  <c r="CK66" i="25"/>
  <c r="CI64" i="25"/>
  <c r="CG62" i="25"/>
  <c r="CE60" i="25"/>
  <c r="BY58" i="25"/>
  <c r="BW56" i="25"/>
  <c r="CY76" i="25"/>
  <c r="BU54" i="25"/>
  <c r="BS52" i="25"/>
  <c r="BM50" i="25"/>
  <c r="BK48" i="25"/>
  <c r="BI46" i="25"/>
  <c r="BG44" i="25"/>
  <c r="DV92" i="25"/>
  <c r="BX57" i="25"/>
  <c r="BT53" i="25"/>
  <c r="BR51" i="25"/>
  <c r="BL49" i="25"/>
  <c r="BJ47" i="25"/>
  <c r="BH45" i="25"/>
  <c r="BF43" i="25"/>
  <c r="AX39" i="25"/>
  <c r="AV37" i="25"/>
  <c r="AT35" i="25"/>
  <c r="BV55" i="25"/>
  <c r="AS34" i="25"/>
  <c r="AK30" i="25"/>
  <c r="AI28" i="25"/>
  <c r="AG26" i="25"/>
  <c r="BE42" i="25"/>
  <c r="AY40" i="25"/>
  <c r="AU36" i="25"/>
  <c r="AW38" i="25"/>
  <c r="AL31" i="25"/>
  <c r="AJ29" i="25"/>
  <c r="AH27" i="25"/>
  <c r="AF25" i="25"/>
  <c r="X20" i="25"/>
  <c r="V18" i="25"/>
  <c r="DY91" i="25"/>
  <c r="DO84" i="25"/>
  <c r="DM82" i="25"/>
  <c r="DK80" i="25"/>
  <c r="DP85" i="25"/>
  <c r="DJ79" i="25"/>
  <c r="DB75" i="25"/>
  <c r="CZ73" i="25"/>
  <c r="CX71" i="25"/>
  <c r="DZ92" i="25"/>
  <c r="DN83" i="25"/>
  <c r="CY72" i="25"/>
  <c r="CP67" i="25"/>
  <c r="CN65" i="25"/>
  <c r="CL63" i="25"/>
  <c r="CJ61" i="25"/>
  <c r="CD59" i="25"/>
  <c r="DL81" i="25"/>
  <c r="DX90" i="25"/>
  <c r="DC76" i="25"/>
  <c r="CW70" i="25"/>
  <c r="CQ68" i="25"/>
  <c r="CO66" i="25"/>
  <c r="CM64" i="25"/>
  <c r="CK62" i="25"/>
  <c r="CI60" i="25"/>
  <c r="CC58" i="25"/>
  <c r="CA56" i="25"/>
  <c r="BY54" i="25"/>
  <c r="BW52" i="25"/>
  <c r="BQ50" i="25"/>
  <c r="BO48" i="25"/>
  <c r="BM46" i="25"/>
  <c r="BK44" i="25"/>
  <c r="BZ55" i="25"/>
  <c r="BX53" i="25"/>
  <c r="BV51" i="25"/>
  <c r="BP49" i="25"/>
  <c r="BN47" i="25"/>
  <c r="BL45" i="25"/>
  <c r="BJ43" i="25"/>
  <c r="BB39" i="25"/>
  <c r="AZ37" i="25"/>
  <c r="AX35" i="25"/>
  <c r="DA74" i="25"/>
  <c r="AO30" i="25"/>
  <c r="AM28" i="25"/>
  <c r="AK26" i="25"/>
  <c r="CB57" i="25"/>
  <c r="AW34" i="25"/>
  <c r="AY36" i="25"/>
  <c r="AP31" i="25"/>
  <c r="AN29" i="25"/>
  <c r="AL27" i="25"/>
  <c r="AJ25" i="25"/>
  <c r="AB20" i="25"/>
  <c r="BI42" i="25"/>
  <c r="AA19" i="25"/>
  <c r="BA38" i="25"/>
  <c r="BC40" i="25"/>
  <c r="EQ92" i="25"/>
  <c r="EO90" i="25"/>
  <c r="EJ85" i="25"/>
  <c r="EH83" i="25"/>
  <c r="EP91" i="25"/>
  <c r="EI84" i="25"/>
  <c r="EG82" i="25"/>
  <c r="EE80" i="25"/>
  <c r="EF81" i="25"/>
  <c r="DY76" i="25"/>
  <c r="DW74" i="25"/>
  <c r="DU72" i="25"/>
  <c r="ED79" i="25"/>
  <c r="DX75" i="25"/>
  <c r="DV73" i="25"/>
  <c r="DT71" i="25"/>
  <c r="DM67" i="25"/>
  <c r="DK65" i="25"/>
  <c r="DI63" i="25"/>
  <c r="DG61" i="25"/>
  <c r="DA59" i="25"/>
  <c r="CY57" i="25"/>
  <c r="CW55" i="25"/>
  <c r="DF60" i="25"/>
  <c r="CX56" i="25"/>
  <c r="DL66" i="25"/>
  <c r="CT52" i="25"/>
  <c r="CN50" i="25"/>
  <c r="CL48" i="25"/>
  <c r="CJ46" i="25"/>
  <c r="CH44" i="25"/>
  <c r="CF42" i="25"/>
  <c r="BZ40" i="25"/>
  <c r="DN68" i="25"/>
  <c r="DJ64" i="25"/>
  <c r="CZ58" i="25"/>
  <c r="CU53" i="25"/>
  <c r="CI45" i="25"/>
  <c r="BY39" i="25"/>
  <c r="BU35" i="25"/>
  <c r="BT34" i="25"/>
  <c r="CS51" i="25"/>
  <c r="CG43" i="25"/>
  <c r="BW37" i="25"/>
  <c r="BV36" i="25"/>
  <c r="BL30" i="25"/>
  <c r="BJ28" i="25"/>
  <c r="BH26" i="25"/>
  <c r="AW19" i="25"/>
  <c r="DS70" i="25"/>
  <c r="DH62" i="25"/>
  <c r="CV54" i="25"/>
  <c r="CM49" i="25"/>
  <c r="BX38" i="25"/>
  <c r="BK29" i="25"/>
  <c r="AX20" i="25"/>
  <c r="BI27" i="25"/>
  <c r="BG25" i="25"/>
  <c r="AV18" i="25"/>
  <c r="CK47" i="25"/>
  <c r="BM31" i="25"/>
  <c r="EI91" i="25"/>
  <c r="DZ84" i="25"/>
  <c r="DX82" i="25"/>
  <c r="DV80" i="25"/>
  <c r="EA85" i="25"/>
  <c r="EJ92" i="25"/>
  <c r="DY83" i="25"/>
  <c r="DW81" i="25"/>
  <c r="DN75" i="25"/>
  <c r="DL73" i="25"/>
  <c r="DJ71" i="25"/>
  <c r="EH90" i="25"/>
  <c r="DI70" i="25"/>
  <c r="DC68" i="25"/>
  <c r="DB67" i="25"/>
  <c r="CZ65" i="25"/>
  <c r="CX63" i="25"/>
  <c r="CV61" i="25"/>
  <c r="CP59" i="25"/>
  <c r="DO76" i="25"/>
  <c r="DM74" i="25"/>
  <c r="DA66" i="25"/>
  <c r="CY64" i="25"/>
  <c r="CW62" i="25"/>
  <c r="CU60" i="25"/>
  <c r="CO58" i="25"/>
  <c r="CM56" i="25"/>
  <c r="DU79" i="25"/>
  <c r="CI52" i="25"/>
  <c r="CC50" i="25"/>
  <c r="CA48" i="25"/>
  <c r="BY46" i="25"/>
  <c r="BW44" i="25"/>
  <c r="CN57" i="25"/>
  <c r="CK54" i="25"/>
  <c r="DK72" i="25"/>
  <c r="CJ53" i="25"/>
  <c r="CH51" i="25"/>
  <c r="CB49" i="25"/>
  <c r="BZ47" i="25"/>
  <c r="BX45" i="25"/>
  <c r="BV43" i="25"/>
  <c r="BN39" i="25"/>
  <c r="BL37" i="25"/>
  <c r="BJ35" i="25"/>
  <c r="BM38" i="25"/>
  <c r="BA30" i="25"/>
  <c r="AY28" i="25"/>
  <c r="AW26" i="25"/>
  <c r="BU42" i="25"/>
  <c r="BO40" i="25"/>
  <c r="BI34" i="25"/>
  <c r="BB31" i="25"/>
  <c r="AZ29" i="25"/>
  <c r="AX27" i="25"/>
  <c r="AV25" i="25"/>
  <c r="AM20" i="25"/>
  <c r="AK18" i="25"/>
  <c r="AL19" i="25"/>
  <c r="BK36" i="25"/>
  <c r="CL55" i="25"/>
  <c r="EK93" i="25"/>
  <c r="EG89" i="25"/>
  <c r="EB86" i="25"/>
  <c r="EL94" i="25"/>
  <c r="EF88" i="25"/>
  <c r="DP77" i="25"/>
  <c r="DT78" i="25"/>
  <c r="BP41" i="25"/>
  <c r="DH69" i="25"/>
  <c r="AO22" i="25"/>
  <c r="AI16" i="25"/>
  <c r="BH33" i="25"/>
  <c r="AU24" i="25"/>
  <c r="AJ17" i="25"/>
  <c r="BC32" i="25"/>
  <c r="AN21" i="25"/>
  <c r="FD82" i="25"/>
  <c r="FD98" i="25"/>
  <c r="FD114" i="25"/>
  <c r="FD130" i="25"/>
  <c r="FD146" i="25"/>
  <c r="FD162" i="25"/>
  <c r="CW92" i="25"/>
  <c r="CU90" i="25"/>
  <c r="CL85" i="25"/>
  <c r="CJ83" i="25"/>
  <c r="CH81" i="25"/>
  <c r="CF79" i="25"/>
  <c r="CV91" i="25"/>
  <c r="CI82" i="25"/>
  <c r="BY76" i="25"/>
  <c r="BW74" i="25"/>
  <c r="BU72" i="25"/>
  <c r="BS70" i="25"/>
  <c r="BM68" i="25"/>
  <c r="CK84" i="25"/>
  <c r="BX75" i="25"/>
  <c r="BT71" i="25"/>
  <c r="BK66" i="25"/>
  <c r="BI64" i="25"/>
  <c r="BG62" i="25"/>
  <c r="BE60" i="25"/>
  <c r="BV73" i="25"/>
  <c r="CG80" i="25"/>
  <c r="BL67" i="25"/>
  <c r="BJ65" i="25"/>
  <c r="BH63" i="25"/>
  <c r="BF61" i="25"/>
  <c r="AZ59" i="25"/>
  <c r="AX57" i="25"/>
  <c r="AV55" i="25"/>
  <c r="AT53" i="25"/>
  <c r="AR51" i="25"/>
  <c r="AL49" i="25"/>
  <c r="AJ47" i="25"/>
  <c r="AH45" i="25"/>
  <c r="AF43" i="25"/>
  <c r="AY58" i="25"/>
  <c r="AU54" i="25"/>
  <c r="AS52" i="25"/>
  <c r="AM50" i="25"/>
  <c r="AK48" i="25"/>
  <c r="AI46" i="25"/>
  <c r="AG44" i="25"/>
  <c r="AE42" i="25"/>
  <c r="Z40" i="25"/>
  <c r="X38" i="25"/>
  <c r="V36" i="25"/>
  <c r="T34" i="25"/>
  <c r="U35" i="25"/>
  <c r="O31" i="25"/>
  <c r="M29" i="25"/>
  <c r="K27" i="25"/>
  <c r="I25" i="25"/>
  <c r="D20" i="25"/>
  <c r="W37" i="25"/>
  <c r="AW56" i="25"/>
  <c r="N30" i="25"/>
  <c r="L28" i="25"/>
  <c r="J26" i="25"/>
  <c r="C19" i="25"/>
  <c r="B18" i="25"/>
  <c r="Y39" i="25"/>
  <c r="DA92" i="25"/>
  <c r="CY90" i="25"/>
  <c r="CP85" i="25"/>
  <c r="CN83" i="25"/>
  <c r="CL81" i="25"/>
  <c r="CJ79" i="25"/>
  <c r="CK80" i="25"/>
  <c r="CC76" i="25"/>
  <c r="CA74" i="25"/>
  <c r="BY72" i="25"/>
  <c r="BW70" i="25"/>
  <c r="BQ68" i="25"/>
  <c r="CO84" i="25"/>
  <c r="BZ73" i="25"/>
  <c r="BO66" i="25"/>
  <c r="BM64" i="25"/>
  <c r="BK62" i="25"/>
  <c r="BI60" i="25"/>
  <c r="CZ91" i="25"/>
  <c r="BX71" i="25"/>
  <c r="BP67" i="25"/>
  <c r="BN65" i="25"/>
  <c r="BL63" i="25"/>
  <c r="BJ61" i="25"/>
  <c r="BD59" i="25"/>
  <c r="BB57" i="25"/>
  <c r="AZ55" i="25"/>
  <c r="AX53" i="25"/>
  <c r="AV51" i="25"/>
  <c r="AP49" i="25"/>
  <c r="AN47" i="25"/>
  <c r="AL45" i="25"/>
  <c r="AJ43" i="25"/>
  <c r="BA56" i="25"/>
  <c r="CM82" i="25"/>
  <c r="CB75" i="25"/>
  <c r="AY54" i="25"/>
  <c r="AW52" i="25"/>
  <c r="AQ50" i="25"/>
  <c r="AO48" i="25"/>
  <c r="AM46" i="25"/>
  <c r="AK44" i="25"/>
  <c r="AI42" i="25"/>
  <c r="AD40" i="25"/>
  <c r="AB38" i="25"/>
  <c r="Z36" i="25"/>
  <c r="X34" i="25"/>
  <c r="S31" i="25"/>
  <c r="Q29" i="25"/>
  <c r="O27" i="25"/>
  <c r="M25" i="25"/>
  <c r="H20" i="25"/>
  <c r="AC39" i="25"/>
  <c r="Y35" i="25"/>
  <c r="AA37" i="25"/>
  <c r="R30" i="25"/>
  <c r="P28" i="25"/>
  <c r="N26" i="25"/>
  <c r="BC58" i="25"/>
  <c r="DK91" i="25"/>
  <c r="CZ84" i="25"/>
  <c r="CX82" i="25"/>
  <c r="DL92" i="25"/>
  <c r="DJ90" i="25"/>
  <c r="DA85" i="25"/>
  <c r="CY83" i="25"/>
  <c r="CW81" i="25"/>
  <c r="CV80" i="25"/>
  <c r="CM75" i="25"/>
  <c r="CK73" i="25"/>
  <c r="CU79" i="25"/>
  <c r="CN76" i="25"/>
  <c r="CL74" i="25"/>
  <c r="CJ72" i="25"/>
  <c r="CH70" i="25"/>
  <c r="CI71" i="25"/>
  <c r="BZ66" i="25"/>
  <c r="BX64" i="25"/>
  <c r="BV62" i="25"/>
  <c r="BT60" i="25"/>
  <c r="BN58" i="25"/>
  <c r="BL56" i="25"/>
  <c r="CB68" i="25"/>
  <c r="BW63" i="25"/>
  <c r="BK55" i="25"/>
  <c r="BU61" i="25"/>
  <c r="BI53" i="25"/>
  <c r="BG51" i="25"/>
  <c r="BA49" i="25"/>
  <c r="AY47" i="25"/>
  <c r="AW45" i="25"/>
  <c r="AU43" i="25"/>
  <c r="AM39" i="25"/>
  <c r="CA67" i="25"/>
  <c r="BO59" i="25"/>
  <c r="BM57" i="25"/>
  <c r="AZ48" i="25"/>
  <c r="AL38" i="25"/>
  <c r="AK37" i="25"/>
  <c r="BJ54" i="25"/>
  <c r="AX46" i="25"/>
  <c r="AB31" i="25"/>
  <c r="Z29" i="25"/>
  <c r="X27" i="25"/>
  <c r="V25" i="25"/>
  <c r="O20" i="25"/>
  <c r="M18" i="25"/>
  <c r="BY65" i="25"/>
  <c r="BH52" i="25"/>
  <c r="AV44" i="25"/>
  <c r="AT42" i="25"/>
  <c r="AN40" i="25"/>
  <c r="AH34" i="25"/>
  <c r="AJ36" i="25"/>
  <c r="AI35" i="25"/>
  <c r="AA30" i="25"/>
  <c r="N19" i="25"/>
  <c r="Y28" i="25"/>
  <c r="BB50" i="25"/>
  <c r="W26" i="25"/>
  <c r="DM93" i="25"/>
  <c r="DI89" i="25"/>
  <c r="DB86" i="25"/>
  <c r="CO77" i="25"/>
  <c r="CG69" i="25"/>
  <c r="DH88" i="25"/>
  <c r="CT78" i="25"/>
  <c r="DN94" i="25"/>
  <c r="AO41" i="25"/>
  <c r="AC32" i="25"/>
  <c r="U24" i="25"/>
  <c r="P21" i="25"/>
  <c r="AG33" i="25"/>
  <c r="Q22" i="25"/>
  <c r="K16" i="25"/>
  <c r="DX92" i="25"/>
  <c r="DV90" i="25"/>
  <c r="DN85" i="25"/>
  <c r="DL83" i="25"/>
  <c r="DJ81" i="25"/>
  <c r="DH79" i="25"/>
  <c r="DM84" i="25"/>
  <c r="DW91" i="25"/>
  <c r="DK82" i="25"/>
  <c r="DI80" i="25"/>
  <c r="DA76" i="25"/>
  <c r="CY74" i="25"/>
  <c r="CW72" i="25"/>
  <c r="CU70" i="25"/>
  <c r="CO68" i="25"/>
  <c r="CM66" i="25"/>
  <c r="CK64" i="25"/>
  <c r="CI62" i="25"/>
  <c r="CG60" i="25"/>
  <c r="CZ75" i="25"/>
  <c r="CX73" i="25"/>
  <c r="CV71" i="25"/>
  <c r="CN67" i="25"/>
  <c r="CL65" i="25"/>
  <c r="CJ63" i="25"/>
  <c r="CH61" i="25"/>
  <c r="CB59" i="25"/>
  <c r="BZ57" i="25"/>
  <c r="BX55" i="25"/>
  <c r="BV53" i="25"/>
  <c r="BT51" i="25"/>
  <c r="BN49" i="25"/>
  <c r="BL47" i="25"/>
  <c r="BJ45" i="25"/>
  <c r="BH43" i="25"/>
  <c r="BY56" i="25"/>
  <c r="BW54" i="25"/>
  <c r="BU52" i="25"/>
  <c r="BO50" i="25"/>
  <c r="BM48" i="25"/>
  <c r="BK46" i="25"/>
  <c r="BI44" i="25"/>
  <c r="BG42" i="25"/>
  <c r="BA40" i="25"/>
  <c r="AY38" i="25"/>
  <c r="AW36" i="25"/>
  <c r="AU34" i="25"/>
  <c r="AX37" i="25"/>
  <c r="AN31" i="25"/>
  <c r="AL29" i="25"/>
  <c r="AJ27" i="25"/>
  <c r="AH25" i="25"/>
  <c r="Z20" i="25"/>
  <c r="AZ39" i="25"/>
  <c r="CA58" i="25"/>
  <c r="AM30" i="25"/>
  <c r="AK28" i="25"/>
  <c r="AI26" i="25"/>
  <c r="AV35" i="25"/>
  <c r="Y19" i="25"/>
  <c r="X18" i="25"/>
  <c r="DY93" i="25"/>
  <c r="DU89" i="25"/>
  <c r="DO86" i="25"/>
  <c r="DZ94" i="25"/>
  <c r="DT88" i="25"/>
  <c r="DB77" i="25"/>
  <c r="CT69" i="25"/>
  <c r="DG78" i="25"/>
  <c r="BB41" i="25"/>
  <c r="AO32" i="25"/>
  <c r="AG24" i="25"/>
  <c r="AA21" i="25"/>
  <c r="AT33" i="25"/>
  <c r="AB22" i="25"/>
  <c r="W17" i="25"/>
  <c r="V16" i="25"/>
  <c r="ER91" i="25"/>
  <c r="EK84" i="25"/>
  <c r="EI82" i="25"/>
  <c r="ES92" i="25"/>
  <c r="EQ90" i="25"/>
  <c r="EL85" i="25"/>
  <c r="EJ83" i="25"/>
  <c r="EH81" i="25"/>
  <c r="EF79" i="25"/>
  <c r="EG80" i="25"/>
  <c r="DZ75" i="25"/>
  <c r="DX73" i="25"/>
  <c r="EA76" i="25"/>
  <c r="DY74" i="25"/>
  <c r="DW72" i="25"/>
  <c r="DU70" i="25"/>
  <c r="DP68" i="25"/>
  <c r="DV71" i="25"/>
  <c r="DN66" i="25"/>
  <c r="DL64" i="25"/>
  <c r="DJ62" i="25"/>
  <c r="DH60" i="25"/>
  <c r="DB58" i="25"/>
  <c r="CZ56" i="25"/>
  <c r="CX54" i="25"/>
  <c r="DK63" i="25"/>
  <c r="CY55" i="25"/>
  <c r="DI61" i="25"/>
  <c r="CW53" i="25"/>
  <c r="CU51" i="25"/>
  <c r="CO49" i="25"/>
  <c r="CM47" i="25"/>
  <c r="CK45" i="25"/>
  <c r="CI43" i="25"/>
  <c r="CA39" i="25"/>
  <c r="DO67" i="25"/>
  <c r="DC59" i="25"/>
  <c r="DA57" i="25"/>
  <c r="CN48" i="25"/>
  <c r="BZ38" i="25"/>
  <c r="BY37" i="25"/>
  <c r="DM65" i="25"/>
  <c r="CL46" i="25"/>
  <c r="BO31" i="25"/>
  <c r="BM29" i="25"/>
  <c r="BK27" i="25"/>
  <c r="BI25" i="25"/>
  <c r="AZ20" i="25"/>
  <c r="AX18" i="25"/>
  <c r="CV52" i="25"/>
  <c r="CJ44" i="25"/>
  <c r="CB40" i="25"/>
  <c r="BV34" i="25"/>
  <c r="BX36" i="25"/>
  <c r="BN30" i="25"/>
  <c r="CP50" i="25"/>
  <c r="BW35" i="25"/>
  <c r="BL28" i="25"/>
  <c r="AY19" i="25"/>
  <c r="CH42" i="25"/>
  <c r="BJ26" i="25"/>
  <c r="FB95" i="25"/>
  <c r="FB94" i="25"/>
  <c r="FB92" i="25"/>
  <c r="FB90" i="25"/>
  <c r="FB88" i="25"/>
  <c r="FB85" i="25"/>
  <c r="FB83" i="25"/>
  <c r="FB93" i="25"/>
  <c r="FB91" i="25"/>
  <c r="FB89" i="25"/>
  <c r="FB87" i="25"/>
  <c r="FB86" i="25"/>
  <c r="FB84" i="25"/>
  <c r="FB82" i="25"/>
  <c r="FB80" i="25"/>
  <c r="FB79" i="25"/>
  <c r="FB78" i="25"/>
  <c r="FB76" i="25"/>
  <c r="FB74" i="25"/>
  <c r="FB72" i="25"/>
  <c r="FB81" i="25"/>
  <c r="FB77" i="25"/>
  <c r="FB75" i="25"/>
  <c r="FB73" i="25"/>
  <c r="FB71" i="25"/>
  <c r="FB69" i="25"/>
  <c r="FB70" i="25"/>
  <c r="FB68" i="25"/>
  <c r="FB67" i="25"/>
  <c r="FB65" i="25"/>
  <c r="FB63" i="25"/>
  <c r="FB61" i="25"/>
  <c r="FB59" i="25"/>
  <c r="FB57" i="25"/>
  <c r="FB55" i="25"/>
  <c r="FB66" i="25"/>
  <c r="FB58" i="25"/>
  <c r="FB54" i="25"/>
  <c r="FB64" i="25"/>
  <c r="FB52" i="25"/>
  <c r="FB50" i="25"/>
  <c r="FB48" i="25"/>
  <c r="FB46" i="25"/>
  <c r="FB44" i="25"/>
  <c r="FB42" i="25"/>
  <c r="FB40" i="25"/>
  <c r="FB38" i="25"/>
  <c r="FB62" i="25"/>
  <c r="FB56" i="25"/>
  <c r="FB51" i="25"/>
  <c r="FB43" i="25"/>
  <c r="FB33" i="25"/>
  <c r="FB60" i="25"/>
  <c r="FB49" i="25"/>
  <c r="FB35" i="25"/>
  <c r="FB34" i="25"/>
  <c r="FB32" i="25"/>
  <c r="FB30" i="25"/>
  <c r="FB28" i="25"/>
  <c r="FB26" i="25"/>
  <c r="FB24" i="25"/>
  <c r="FB21" i="25"/>
  <c r="FB19" i="25"/>
  <c r="FB17" i="25"/>
  <c r="FB47" i="25"/>
  <c r="FB41" i="25"/>
  <c r="FB39" i="25"/>
  <c r="FB37" i="25"/>
  <c r="FB36" i="25"/>
  <c r="FB27" i="25"/>
  <c r="FB22" i="25"/>
  <c r="FB15" i="25"/>
  <c r="FB53" i="25"/>
  <c r="FB25" i="25"/>
  <c r="FB23" i="25"/>
  <c r="FB16" i="25"/>
  <c r="FB45" i="25"/>
  <c r="FB31" i="25"/>
  <c r="FB29" i="25"/>
  <c r="EH92" i="25"/>
  <c r="EF90" i="25"/>
  <c r="DY85" i="25"/>
  <c r="DW83" i="25"/>
  <c r="DU81" i="25"/>
  <c r="DS79" i="25"/>
  <c r="EG91" i="25"/>
  <c r="DV82" i="25"/>
  <c r="DM76" i="25"/>
  <c r="DK74" i="25"/>
  <c r="DI72" i="25"/>
  <c r="DG70" i="25"/>
  <c r="DA68" i="25"/>
  <c r="DT80" i="25"/>
  <c r="DL75" i="25"/>
  <c r="DH71" i="25"/>
  <c r="CY66" i="25"/>
  <c r="CW64" i="25"/>
  <c r="CU62" i="25"/>
  <c r="CS60" i="25"/>
  <c r="DJ73" i="25"/>
  <c r="CZ67" i="25"/>
  <c r="CX65" i="25"/>
  <c r="CV63" i="25"/>
  <c r="CT61" i="25"/>
  <c r="CN59" i="25"/>
  <c r="CL57" i="25"/>
  <c r="CJ55" i="25"/>
  <c r="CH53" i="25"/>
  <c r="CF51" i="25"/>
  <c r="BZ49" i="25"/>
  <c r="BX47" i="25"/>
  <c r="BV45" i="25"/>
  <c r="BT43" i="25"/>
  <c r="DX84" i="25"/>
  <c r="CM58" i="25"/>
  <c r="CG52" i="25"/>
  <c r="CA50" i="25"/>
  <c r="BY48" i="25"/>
  <c r="BW46" i="25"/>
  <c r="BU44" i="25"/>
  <c r="BS42" i="25"/>
  <c r="BM40" i="25"/>
  <c r="BK38" i="25"/>
  <c r="BI36" i="25"/>
  <c r="BG34" i="25"/>
  <c r="CK56" i="25"/>
  <c r="BH35" i="25"/>
  <c r="AZ31" i="25"/>
  <c r="AX29" i="25"/>
  <c r="AV27" i="25"/>
  <c r="AT25" i="25"/>
  <c r="AK20" i="25"/>
  <c r="BJ37" i="25"/>
  <c r="AY30" i="25"/>
  <c r="AW28" i="25"/>
  <c r="AU26" i="25"/>
  <c r="CI54" i="25"/>
  <c r="BL39" i="25"/>
  <c r="AJ19" i="25"/>
  <c r="AI18" i="25"/>
  <c r="EJ94" i="25"/>
  <c r="ED88" i="25"/>
  <c r="EI93" i="25"/>
  <c r="EE89" i="25"/>
  <c r="DZ86" i="25"/>
  <c r="DR78" i="25"/>
  <c r="DN77" i="25"/>
  <c r="DF69" i="25"/>
  <c r="BN41" i="25"/>
  <c r="BA32" i="25"/>
  <c r="AS24" i="25"/>
  <c r="AL21" i="25"/>
  <c r="AH17" i="25"/>
  <c r="BF33" i="25"/>
  <c r="AG16" i="25"/>
  <c r="AM22" i="25"/>
  <c r="ET94" i="25"/>
  <c r="EN88" i="25"/>
  <c r="ES93" i="25"/>
  <c r="ED78" i="25"/>
  <c r="EA77" i="25"/>
  <c r="EL86" i="25"/>
  <c r="DS69" i="25"/>
  <c r="EO89" i="25"/>
  <c r="BA22" i="25"/>
  <c r="BT33" i="25"/>
  <c r="BO32" i="25"/>
  <c r="BG24" i="25"/>
  <c r="AZ21" i="25"/>
  <c r="CB41" i="25"/>
  <c r="AU16" i="25"/>
  <c r="FD26" i="25"/>
  <c r="FD42" i="25"/>
  <c r="FD58" i="25"/>
  <c r="FD74" i="25"/>
  <c r="FD90" i="25"/>
  <c r="FD106" i="25"/>
  <c r="FD122" i="25"/>
  <c r="FD138" i="25"/>
  <c r="Z18" i="25"/>
  <c r="W19" i="25"/>
  <c r="FB20" i="25"/>
  <c r="FD161" i="25"/>
  <c r="FD157" i="25"/>
  <c r="FD153" i="25"/>
  <c r="FD149" i="25"/>
  <c r="FD145" i="25"/>
  <c r="FD141" i="25"/>
  <c r="FD137" i="25"/>
  <c r="FD133" i="25"/>
  <c r="FD129" i="25"/>
  <c r="FD125" i="25"/>
  <c r="FD121" i="25"/>
  <c r="FD117" i="25"/>
  <c r="FD113" i="25"/>
  <c r="FD109" i="25"/>
  <c r="FD105" i="25"/>
  <c r="FD101" i="25"/>
  <c r="FD97" i="25"/>
  <c r="FD93" i="25"/>
  <c r="FD89" i="25"/>
  <c r="FD85" i="25"/>
  <c r="FD81" i="25"/>
  <c r="FD77" i="25"/>
  <c r="FD73" i="25"/>
  <c r="FD69" i="25"/>
  <c r="FD65" i="25"/>
  <c r="FD61" i="25"/>
  <c r="FD57" i="25"/>
  <c r="FD53" i="25"/>
  <c r="FD49" i="25"/>
  <c r="FD45" i="25"/>
  <c r="FD41" i="25"/>
  <c r="FD37" i="25"/>
  <c r="FD33" i="25"/>
  <c r="FD29" i="25"/>
  <c r="FD25" i="25"/>
  <c r="FD21" i="25"/>
  <c r="FD17" i="25"/>
  <c r="FD160" i="25"/>
  <c r="FD156" i="25"/>
  <c r="FD152" i="25"/>
  <c r="FD148" i="25"/>
  <c r="FD144" i="25"/>
  <c r="FD140" i="25"/>
  <c r="FD136" i="25"/>
  <c r="FD132" i="25"/>
  <c r="FD128" i="25"/>
  <c r="FD124" i="25"/>
  <c r="FD120" i="25"/>
  <c r="FD116" i="25"/>
  <c r="FD112" i="25"/>
  <c r="FD108" i="25"/>
  <c r="FD104" i="25"/>
  <c r="FD100" i="25"/>
  <c r="FD96" i="25"/>
  <c r="FD92" i="25"/>
  <c r="FD88" i="25"/>
  <c r="FD84" i="25"/>
  <c r="FD80" i="25"/>
  <c r="FD76" i="25"/>
  <c r="FD72" i="25"/>
  <c r="FD68" i="25"/>
  <c r="FD64" i="25"/>
  <c r="FD60" i="25"/>
  <c r="FD56" i="25"/>
  <c r="FD52" i="25"/>
  <c r="FD48" i="25"/>
  <c r="FD44" i="25"/>
  <c r="FD40" i="25"/>
  <c r="FD36" i="25"/>
  <c r="FD32" i="25"/>
  <c r="FD28" i="25"/>
  <c r="FD24" i="25"/>
  <c r="FD20" i="25"/>
  <c r="FD16" i="25"/>
  <c r="FD163" i="25"/>
  <c r="FD159" i="25"/>
  <c r="FD155" i="25"/>
  <c r="FD151" i="25"/>
  <c r="FD147" i="25"/>
  <c r="FD143" i="25"/>
  <c r="FD139" i="25"/>
  <c r="FD135" i="25"/>
  <c r="FD131" i="25"/>
  <c r="FD127" i="25"/>
  <c r="FD123" i="25"/>
  <c r="FD119" i="25"/>
  <c r="FD115" i="25"/>
  <c r="FD111" i="25"/>
  <c r="FD107" i="25"/>
  <c r="FD103" i="25"/>
  <c r="FD99" i="25"/>
  <c r="FD95" i="25"/>
  <c r="FD91" i="25"/>
  <c r="FD87" i="25"/>
  <c r="FD83" i="25"/>
  <c r="FD79" i="25"/>
  <c r="FD75" i="25"/>
  <c r="FD71" i="25"/>
  <c r="FD67" i="25"/>
  <c r="FD63" i="25"/>
  <c r="FD59" i="25"/>
  <c r="FD55" i="25"/>
  <c r="FD51" i="25"/>
  <c r="FD47" i="25"/>
  <c r="FD43" i="25"/>
  <c r="FD39" i="25"/>
  <c r="FD35" i="25"/>
  <c r="FD31" i="25"/>
  <c r="FD27" i="25"/>
  <c r="FD23" i="25"/>
  <c r="FD19" i="25"/>
  <c r="FD15" i="25"/>
  <c r="FD30" i="25"/>
  <c r="FD46" i="25"/>
  <c r="FD62" i="25"/>
  <c r="FD78" i="25"/>
  <c r="FD94" i="25"/>
  <c r="FD110" i="25"/>
  <c r="FD126" i="25"/>
  <c r="FD142" i="25"/>
  <c r="FD158" i="25"/>
  <c r="L17" i="25"/>
  <c r="AV17" i="25"/>
  <c r="CX92" i="25"/>
  <c r="CV90" i="25"/>
  <c r="CM85" i="25"/>
  <c r="CK83" i="25"/>
  <c r="CW91" i="25"/>
  <c r="CL84" i="25"/>
  <c r="CJ82" i="25"/>
  <c r="CH80" i="25"/>
  <c r="BZ76" i="25"/>
  <c r="BX74" i="25"/>
  <c r="BV72" i="25"/>
  <c r="CI81" i="25"/>
  <c r="BY75" i="25"/>
  <c r="BW73" i="25"/>
  <c r="BU71" i="25"/>
  <c r="BN68" i="25"/>
  <c r="BT70" i="25"/>
  <c r="BM67" i="25"/>
  <c r="BK65" i="25"/>
  <c r="BI63" i="25"/>
  <c r="BG61" i="25"/>
  <c r="BA59" i="25"/>
  <c r="AY57" i="25"/>
  <c r="AW55" i="25"/>
  <c r="CG79" i="25"/>
  <c r="BH62" i="25"/>
  <c r="AZ58" i="25"/>
  <c r="BF60" i="25"/>
  <c r="AV54" i="25"/>
  <c r="AT52" i="25"/>
  <c r="AN50" i="25"/>
  <c r="AL48" i="25"/>
  <c r="AJ46" i="25"/>
  <c r="AH44" i="25"/>
  <c r="AF42" i="25"/>
  <c r="AA40" i="25"/>
  <c r="BL66" i="25"/>
  <c r="AX56" i="25"/>
  <c r="BJ64" i="25"/>
  <c r="AK47" i="25"/>
  <c r="X37" i="25"/>
  <c r="W36" i="25"/>
  <c r="AU53" i="25"/>
  <c r="AI45" i="25"/>
  <c r="Y38" i="25"/>
  <c r="O30" i="25"/>
  <c r="M28" i="25"/>
  <c r="K26" i="25"/>
  <c r="D19" i="25"/>
  <c r="AS51" i="25"/>
  <c r="AG43" i="25"/>
  <c r="Z39" i="25"/>
  <c r="DA94" i="25"/>
  <c r="CU88" i="25"/>
  <c r="CG78" i="25"/>
  <c r="CV89" i="25"/>
  <c r="CO86" i="25"/>
  <c r="BT69" i="25"/>
  <c r="CZ93" i="25"/>
  <c r="U33" i="25"/>
  <c r="H22" i="25"/>
  <c r="AC41" i="25"/>
  <c r="R32" i="25"/>
  <c r="J24" i="25"/>
  <c r="G21" i="25"/>
  <c r="DM92" i="25"/>
  <c r="DK90" i="25"/>
  <c r="DB85" i="25"/>
  <c r="CZ83" i="25"/>
  <c r="CX81" i="25"/>
  <c r="CV79" i="25"/>
  <c r="DA84" i="25"/>
  <c r="CO76" i="25"/>
  <c r="CM74" i="25"/>
  <c r="CK72" i="25"/>
  <c r="CI70" i="25"/>
  <c r="CC68" i="25"/>
  <c r="DL91" i="25"/>
  <c r="CY82" i="25"/>
  <c r="CJ71" i="25"/>
  <c r="CA66" i="25"/>
  <c r="BY64" i="25"/>
  <c r="BW62" i="25"/>
  <c r="BU60" i="25"/>
  <c r="CW80" i="25"/>
  <c r="CN75" i="25"/>
  <c r="CB67" i="25"/>
  <c r="BZ65" i="25"/>
  <c r="BX63" i="25"/>
  <c r="BV61" i="25"/>
  <c r="BP59" i="25"/>
  <c r="BN57" i="25"/>
  <c r="BL55" i="25"/>
  <c r="BJ53" i="25"/>
  <c r="BH51" i="25"/>
  <c r="BB49" i="25"/>
  <c r="AZ47" i="25"/>
  <c r="AX45" i="25"/>
  <c r="AV43" i="25"/>
  <c r="CL73" i="25"/>
  <c r="BO58" i="25"/>
  <c r="BK54" i="25"/>
  <c r="BI52" i="25"/>
  <c r="BC50" i="25"/>
  <c r="BA48" i="25"/>
  <c r="AY46" i="25"/>
  <c r="AW44" i="25"/>
  <c r="AU42" i="25"/>
  <c r="AO40" i="25"/>
  <c r="AM38" i="25"/>
  <c r="AK36" i="25"/>
  <c r="AI34" i="25"/>
  <c r="AC31" i="25"/>
  <c r="AA29" i="25"/>
  <c r="Y27" i="25"/>
  <c r="W25" i="25"/>
  <c r="P20" i="25"/>
  <c r="BM56" i="25"/>
  <c r="AJ35" i="25"/>
  <c r="AB30" i="25"/>
  <c r="Z28" i="25"/>
  <c r="X26" i="25"/>
  <c r="DN93" i="25"/>
  <c r="DJ89" i="25"/>
  <c r="DC86" i="25"/>
  <c r="DO94" i="25"/>
  <c r="DI88" i="25"/>
  <c r="CP77" i="25"/>
  <c r="CU78" i="25"/>
  <c r="CH69" i="25"/>
  <c r="AP41" i="25"/>
  <c r="AH33" i="25"/>
  <c r="R22" i="25"/>
  <c r="L16" i="25"/>
  <c r="DY92" i="25"/>
  <c r="DW90" i="25"/>
  <c r="DO85" i="25"/>
  <c r="DM83" i="25"/>
  <c r="DX91" i="25"/>
  <c r="DN84" i="25"/>
  <c r="DL82" i="25"/>
  <c r="DJ80" i="25"/>
  <c r="DK81" i="25"/>
  <c r="DB76" i="25"/>
  <c r="CZ74" i="25"/>
  <c r="CX72" i="25"/>
  <c r="DI79" i="25"/>
  <c r="DA75" i="25"/>
  <c r="CY73" i="25"/>
  <c r="CW71" i="25"/>
  <c r="CO67" i="25"/>
  <c r="CM65" i="25"/>
  <c r="CK63" i="25"/>
  <c r="CI61" i="25"/>
  <c r="CC59" i="25"/>
  <c r="CA57" i="25"/>
  <c r="BY55" i="25"/>
  <c r="CV70" i="25"/>
  <c r="CL64" i="25"/>
  <c r="BZ56" i="25"/>
  <c r="CJ62" i="25"/>
  <c r="BX54" i="25"/>
  <c r="BV52" i="25"/>
  <c r="BP50" i="25"/>
  <c r="BN48" i="25"/>
  <c r="BL46" i="25"/>
  <c r="BJ44" i="25"/>
  <c r="BH42" i="25"/>
  <c r="BB40" i="25"/>
  <c r="CH60" i="25"/>
  <c r="CB58" i="25"/>
  <c r="CN66" i="25"/>
  <c r="BO49" i="25"/>
  <c r="BA39" i="25"/>
  <c r="AZ38" i="25"/>
  <c r="CP68" i="25"/>
  <c r="BM47" i="25"/>
  <c r="AN30" i="25"/>
  <c r="AL28" i="25"/>
  <c r="AJ26" i="25"/>
  <c r="Z19" i="25"/>
  <c r="BW53" i="25"/>
  <c r="BK45" i="25"/>
  <c r="AW35" i="25"/>
  <c r="AV34" i="25"/>
  <c r="DZ93" i="25"/>
  <c r="DV89" i="25"/>
  <c r="DP86" i="25"/>
  <c r="EA94" i="25"/>
  <c r="DU88" i="25"/>
  <c r="DC77" i="25"/>
  <c r="DH78" i="25"/>
  <c r="CU69" i="25"/>
  <c r="BC41" i="25"/>
  <c r="AU33" i="25"/>
  <c r="AC22" i="25"/>
  <c r="W16" i="25"/>
  <c r="EF91" i="25"/>
  <c r="DW84" i="25"/>
  <c r="DU82" i="25"/>
  <c r="EG92" i="25"/>
  <c r="EE90" i="25"/>
  <c r="DX85" i="25"/>
  <c r="DV83" i="25"/>
  <c r="DT81" i="25"/>
  <c r="DR79" i="25"/>
  <c r="DS80" i="25"/>
  <c r="DK75" i="25"/>
  <c r="DI73" i="25"/>
  <c r="DL76" i="25"/>
  <c r="DJ74" i="25"/>
  <c r="DH72" i="25"/>
  <c r="DF70" i="25"/>
  <c r="CZ68" i="25"/>
  <c r="DG71" i="25"/>
  <c r="CX66" i="25"/>
  <c r="CV64" i="25"/>
  <c r="CT62" i="25"/>
  <c r="CR60" i="25"/>
  <c r="CL58" i="25"/>
  <c r="CJ56" i="25"/>
  <c r="CH54" i="25"/>
  <c r="CY67" i="25"/>
  <c r="CM59" i="25"/>
  <c r="CI55" i="25"/>
  <c r="CW65" i="25"/>
  <c r="CG53" i="25"/>
  <c r="CE51" i="25"/>
  <c r="BY49" i="25"/>
  <c r="BW47" i="25"/>
  <c r="BU45" i="25"/>
  <c r="BS43" i="25"/>
  <c r="BK39" i="25"/>
  <c r="CU63" i="25"/>
  <c r="CK57" i="25"/>
  <c r="CS61" i="25"/>
  <c r="CF52" i="25"/>
  <c r="BT44" i="25"/>
  <c r="BF34" i="25"/>
  <c r="BZ50" i="25"/>
  <c r="BH36" i="25"/>
  <c r="BG35" i="25"/>
  <c r="AY31" i="25"/>
  <c r="AW29" i="25"/>
  <c r="AU27" i="25"/>
  <c r="AS25" i="25"/>
  <c r="AJ20" i="25"/>
  <c r="AH18" i="25"/>
  <c r="BX48" i="25"/>
  <c r="BR42" i="25"/>
  <c r="BL40" i="25"/>
  <c r="BJ38" i="25"/>
  <c r="BI37" i="25"/>
  <c r="EJ91" i="25"/>
  <c r="EA84" i="25"/>
  <c r="DY82" i="25"/>
  <c r="EK92" i="25"/>
  <c r="EI90" i="25"/>
  <c r="EB85" i="25"/>
  <c r="DZ83" i="25"/>
  <c r="DX81" i="25"/>
  <c r="DV79" i="25"/>
  <c r="DO75" i="25"/>
  <c r="DM73" i="25"/>
  <c r="DW80" i="25"/>
  <c r="DP76" i="25"/>
  <c r="DN74" i="25"/>
  <c r="DL72" i="25"/>
  <c r="DJ70" i="25"/>
  <c r="DD68" i="25"/>
  <c r="DB66" i="25"/>
  <c r="CZ64" i="25"/>
  <c r="CX62" i="25"/>
  <c r="CV60" i="25"/>
  <c r="CP58" i="25"/>
  <c r="CN56" i="25"/>
  <c r="CL54" i="25"/>
  <c r="DK71" i="25"/>
  <c r="DA65" i="25"/>
  <c r="CO57" i="25"/>
  <c r="CY63" i="25"/>
  <c r="CK53" i="25"/>
  <c r="CI51" i="25"/>
  <c r="CC49" i="25"/>
  <c r="CA47" i="25"/>
  <c r="BY45" i="25"/>
  <c r="BW43" i="25"/>
  <c r="BO39" i="25"/>
  <c r="CW61" i="25"/>
  <c r="CM55" i="25"/>
  <c r="CD50" i="25"/>
  <c r="BV42" i="25"/>
  <c r="BP40" i="25"/>
  <c r="CB48" i="25"/>
  <c r="BJ34" i="25"/>
  <c r="BC31" i="25"/>
  <c r="BA29" i="25"/>
  <c r="AY27" i="25"/>
  <c r="AW25" i="25"/>
  <c r="AN20" i="25"/>
  <c r="AL18" i="25"/>
  <c r="DC67" i="25"/>
  <c r="BZ46" i="25"/>
  <c r="BL36" i="25"/>
  <c r="BK35" i="25"/>
  <c r="AD7" i="25"/>
  <c r="AH7" i="25"/>
  <c r="J15" i="25"/>
  <c r="V15" i="25"/>
  <c r="AT15" i="25"/>
  <c r="J16" i="25"/>
  <c r="M17" i="25"/>
  <c r="M19" i="25"/>
  <c r="X19" i="25"/>
  <c r="AA20" i="25"/>
  <c r="Q21" i="25"/>
  <c r="AH24" i="25"/>
  <c r="AH26" i="25"/>
  <c r="L27" i="25"/>
  <c r="AW27" i="25"/>
  <c r="AM29" i="25"/>
  <c r="Q30" i="25"/>
  <c r="BB30" i="25"/>
  <c r="AG34" i="25"/>
  <c r="V35" i="25"/>
  <c r="AY37" i="25"/>
  <c r="AN39" i="25"/>
  <c r="BI43" i="25"/>
  <c r="BL48" i="25"/>
  <c r="CX64" i="25"/>
  <c r="CB77" i="25"/>
  <c r="C18" i="25"/>
  <c r="L18" i="25"/>
  <c r="AJ18" i="25"/>
  <c r="AW18" i="25"/>
  <c r="E20" i="25"/>
  <c r="AL20" i="25"/>
  <c r="AT26" i="25"/>
  <c r="AJ28" i="25"/>
  <c r="N29" i="25"/>
  <c r="AO31" i="25"/>
  <c r="AD32" i="25"/>
  <c r="BM37" i="25"/>
  <c r="AJ44" i="25"/>
  <c r="BV46" i="25"/>
  <c r="AM49" i="25"/>
  <c r="BU51" i="25"/>
  <c r="CY91" i="25"/>
  <c r="CN84" i="25"/>
  <c r="CZ92" i="25"/>
  <c r="CX90" i="25"/>
  <c r="CO85" i="25"/>
  <c r="CM83" i="25"/>
  <c r="CK81" i="25"/>
  <c r="CL82" i="25"/>
  <c r="CA75" i="25"/>
  <c r="BY73" i="25"/>
  <c r="CI79" i="25"/>
  <c r="CJ80" i="25"/>
  <c r="CB76" i="25"/>
  <c r="BZ74" i="25"/>
  <c r="BX72" i="25"/>
  <c r="BV70" i="25"/>
  <c r="BN66" i="25"/>
  <c r="BL64" i="25"/>
  <c r="BJ62" i="25"/>
  <c r="BH60" i="25"/>
  <c r="BB58" i="25"/>
  <c r="AZ56" i="25"/>
  <c r="BP68" i="25"/>
  <c r="BM65" i="25"/>
  <c r="BA57" i="25"/>
  <c r="BK63" i="25"/>
  <c r="AW53" i="25"/>
  <c r="AU51" i="25"/>
  <c r="AO49" i="25"/>
  <c r="AM47" i="25"/>
  <c r="AK45" i="25"/>
  <c r="AI43" i="25"/>
  <c r="AB39" i="25"/>
  <c r="BW71" i="25"/>
  <c r="BI61" i="25"/>
  <c r="AY55" i="25"/>
  <c r="BC59" i="25"/>
  <c r="AP50" i="25"/>
  <c r="AH42" i="25"/>
  <c r="AC40" i="25"/>
  <c r="AN48" i="25"/>
  <c r="W34" i="25"/>
  <c r="R31" i="25"/>
  <c r="P29" i="25"/>
  <c r="N27" i="25"/>
  <c r="L25" i="25"/>
  <c r="G20" i="25"/>
  <c r="E18" i="25"/>
  <c r="AX54" i="25"/>
  <c r="AL46" i="25"/>
  <c r="Y36" i="25"/>
  <c r="X35" i="25"/>
  <c r="DJ91" i="25"/>
  <c r="CY84" i="25"/>
  <c r="CW82" i="25"/>
  <c r="CU80" i="25"/>
  <c r="DK92" i="25"/>
  <c r="CX83" i="25"/>
  <c r="DI90" i="25"/>
  <c r="CL75" i="25"/>
  <c r="CJ73" i="25"/>
  <c r="CH71" i="25"/>
  <c r="CM76" i="25"/>
  <c r="CA68" i="25"/>
  <c r="BZ67" i="25"/>
  <c r="BX65" i="25"/>
  <c r="BV63" i="25"/>
  <c r="BT61" i="25"/>
  <c r="BN59" i="25"/>
  <c r="CT79" i="25"/>
  <c r="CK74" i="25"/>
  <c r="CZ85" i="25"/>
  <c r="CV81" i="25"/>
  <c r="CI72" i="25"/>
  <c r="CG70" i="25"/>
  <c r="BY66" i="25"/>
  <c r="BW64" i="25"/>
  <c r="BU62" i="25"/>
  <c r="BS60" i="25"/>
  <c r="BM58" i="25"/>
  <c r="BK56" i="25"/>
  <c r="BI54" i="25"/>
  <c r="BG52" i="25"/>
  <c r="BA50" i="25"/>
  <c r="AY48" i="25"/>
  <c r="AW46" i="25"/>
  <c r="AU44" i="25"/>
  <c r="BJ55" i="25"/>
  <c r="BH53" i="25"/>
  <c r="BF51" i="25"/>
  <c r="AZ49" i="25"/>
  <c r="AX47" i="25"/>
  <c r="AV45" i="25"/>
  <c r="AT43" i="25"/>
  <c r="AL39" i="25"/>
  <c r="AJ37" i="25"/>
  <c r="AH35" i="25"/>
  <c r="AI36" i="25"/>
  <c r="Z30" i="25"/>
  <c r="X28" i="25"/>
  <c r="V26" i="25"/>
  <c r="AK38" i="25"/>
  <c r="BL57" i="25"/>
  <c r="AA31" i="25"/>
  <c r="Y29" i="25"/>
  <c r="W27" i="25"/>
  <c r="U25" i="25"/>
  <c r="N20" i="25"/>
  <c r="DM94" i="25"/>
  <c r="DG88" i="25"/>
  <c r="DL93" i="25"/>
  <c r="DH89" i="25"/>
  <c r="DA86" i="25"/>
  <c r="CS78" i="25"/>
  <c r="CN77" i="25"/>
  <c r="CF69" i="25"/>
  <c r="AN41" i="25"/>
  <c r="AB32" i="25"/>
  <c r="T24" i="25"/>
  <c r="O21" i="25"/>
  <c r="K17" i="25"/>
  <c r="DV91" i="25"/>
  <c r="DL84" i="25"/>
  <c r="DJ82" i="25"/>
  <c r="DW92" i="25"/>
  <c r="DU90" i="25"/>
  <c r="DM85" i="25"/>
  <c r="DK83" i="25"/>
  <c r="DI81" i="25"/>
  <c r="CY75" i="25"/>
  <c r="CW73" i="25"/>
  <c r="DH80" i="25"/>
  <c r="CZ76" i="25"/>
  <c r="CX74" i="25"/>
  <c r="CV72" i="25"/>
  <c r="CT70" i="25"/>
  <c r="DG79" i="25"/>
  <c r="CN68" i="25"/>
  <c r="CL66" i="25"/>
  <c r="CJ64" i="25"/>
  <c r="CH62" i="25"/>
  <c r="CF60" i="25"/>
  <c r="BZ58" i="25"/>
  <c r="BX56" i="25"/>
  <c r="CG61" i="25"/>
  <c r="BY57" i="25"/>
  <c r="CU71" i="25"/>
  <c r="CM67" i="25"/>
  <c r="CA59" i="25"/>
  <c r="BU53" i="25"/>
  <c r="BS51" i="25"/>
  <c r="BM49" i="25"/>
  <c r="BK47" i="25"/>
  <c r="BI45" i="25"/>
  <c r="BG43" i="25"/>
  <c r="AY39" i="25"/>
  <c r="CK65" i="25"/>
  <c r="BW55" i="25"/>
  <c r="BV54" i="25"/>
  <c r="BJ46" i="25"/>
  <c r="BF42" i="25"/>
  <c r="AZ40" i="25"/>
  <c r="AV36" i="25"/>
  <c r="AU35" i="25"/>
  <c r="CI63" i="25"/>
  <c r="BT52" i="25"/>
  <c r="BH44" i="25"/>
  <c r="AX38" i="25"/>
  <c r="AW37" i="25"/>
  <c r="AM31" i="25"/>
  <c r="AK29" i="25"/>
  <c r="AI27" i="25"/>
  <c r="AG25" i="25"/>
  <c r="Y20" i="25"/>
  <c r="W18" i="25"/>
  <c r="BN50" i="25"/>
  <c r="DY94" i="25"/>
  <c r="DS88" i="25"/>
  <c r="DX93" i="25"/>
  <c r="DT89" i="25"/>
  <c r="DN86" i="25"/>
  <c r="DF78" i="25"/>
  <c r="DA77" i="25"/>
  <c r="CS69" i="25"/>
  <c r="AN32" i="25"/>
  <c r="AF24" i="25"/>
  <c r="Z21" i="25"/>
  <c r="V17" i="25"/>
  <c r="BA41" i="25"/>
  <c r="EI92" i="25"/>
  <c r="EG90" i="25"/>
  <c r="DZ85" i="25"/>
  <c r="DX83" i="25"/>
  <c r="EH91" i="25"/>
  <c r="DY84" i="25"/>
  <c r="DW82" i="25"/>
  <c r="DU80" i="25"/>
  <c r="DT79" i="25"/>
  <c r="DN76" i="25"/>
  <c r="DL74" i="25"/>
  <c r="DJ72" i="25"/>
  <c r="DV81" i="25"/>
  <c r="DM75" i="25"/>
  <c r="DK73" i="25"/>
  <c r="DI71" i="25"/>
  <c r="DH70" i="25"/>
  <c r="DB68" i="25"/>
  <c r="DA67" i="25"/>
  <c r="CY65" i="25"/>
  <c r="CW63" i="25"/>
  <c r="CU61" i="25"/>
  <c r="CO59" i="25"/>
  <c r="CM57" i="25"/>
  <c r="CK55" i="25"/>
  <c r="CV62" i="25"/>
  <c r="CN58" i="25"/>
  <c r="CT60" i="25"/>
  <c r="CH52" i="25"/>
  <c r="CB50" i="25"/>
  <c r="BZ48" i="25"/>
  <c r="BX46" i="25"/>
  <c r="BV44" i="25"/>
  <c r="BT42" i="25"/>
  <c r="BN40" i="25"/>
  <c r="CZ66" i="25"/>
  <c r="CL56" i="25"/>
  <c r="CJ54" i="25"/>
  <c r="BY47" i="25"/>
  <c r="BK37" i="25"/>
  <c r="BJ36" i="25"/>
  <c r="CI53" i="25"/>
  <c r="BW45" i="25"/>
  <c r="BL38" i="25"/>
  <c r="AZ30" i="25"/>
  <c r="AX28" i="25"/>
  <c r="AV26" i="25"/>
  <c r="AK19" i="25"/>
  <c r="CG51" i="25"/>
  <c r="BU43" i="25"/>
  <c r="BM39" i="25"/>
  <c r="EJ93" i="25"/>
  <c r="EF89" i="25"/>
  <c r="EA86" i="25"/>
  <c r="DO77" i="25"/>
  <c r="DG69" i="25"/>
  <c r="EK94" i="25"/>
  <c r="EE88" i="25"/>
  <c r="DS78" i="25"/>
  <c r="BO41" i="25"/>
  <c r="BG33" i="25"/>
  <c r="BB32" i="25"/>
  <c r="AT24" i="25"/>
  <c r="AM21" i="25"/>
  <c r="AN22" i="25"/>
  <c r="EQ91" i="25"/>
  <c r="EJ84" i="25"/>
  <c r="EH82" i="25"/>
  <c r="EF80" i="25"/>
  <c r="ER92" i="25"/>
  <c r="EI83" i="25"/>
  <c r="EP90" i="25"/>
  <c r="EE79" i="25"/>
  <c r="DY75" i="25"/>
  <c r="DW73" i="25"/>
  <c r="DU71" i="25"/>
  <c r="EG81" i="25"/>
  <c r="DZ76" i="25"/>
  <c r="DN67" i="25"/>
  <c r="DL65" i="25"/>
  <c r="DJ63" i="25"/>
  <c r="DH61" i="25"/>
  <c r="DB59" i="25"/>
  <c r="EK85" i="25"/>
  <c r="DX74" i="25"/>
  <c r="DV72" i="25"/>
  <c r="DT70" i="25"/>
  <c r="DO68" i="25"/>
  <c r="DM66" i="25"/>
  <c r="DK64" i="25"/>
  <c r="DI62" i="25"/>
  <c r="DG60" i="25"/>
  <c r="DA58" i="25"/>
  <c r="CY56" i="25"/>
  <c r="CU52" i="25"/>
  <c r="CO50" i="25"/>
  <c r="CM48" i="25"/>
  <c r="CK46" i="25"/>
  <c r="CI44" i="25"/>
  <c r="CG42" i="25"/>
  <c r="CX55" i="25"/>
  <c r="CW54" i="25"/>
  <c r="CV53" i="25"/>
  <c r="CT51" i="25"/>
  <c r="CN49" i="25"/>
  <c r="CL47" i="25"/>
  <c r="CJ45" i="25"/>
  <c r="CH43" i="25"/>
  <c r="BZ39" i="25"/>
  <c r="BX37" i="25"/>
  <c r="BV35" i="25"/>
  <c r="CZ57" i="25"/>
  <c r="BW36" i="25"/>
  <c r="BM30" i="25"/>
  <c r="BK28" i="25"/>
  <c r="BI26" i="25"/>
  <c r="AX19" i="25"/>
  <c r="BY38" i="25"/>
  <c r="BN31" i="25"/>
  <c r="BL29" i="25"/>
  <c r="BJ27" i="25"/>
  <c r="BH25" i="25"/>
  <c r="AY20" i="25"/>
  <c r="EB95" i="25"/>
  <c r="DO95" i="25"/>
  <c r="ED87" i="25"/>
  <c r="DR87" i="25"/>
  <c r="CT87" i="25"/>
  <c r="EM95" i="25"/>
  <c r="EA95" i="25"/>
  <c r="DN95" i="25"/>
  <c r="EC87" i="25"/>
  <c r="DH87" i="25"/>
  <c r="CG87" i="25"/>
  <c r="EL95" i="25"/>
  <c r="DZ95" i="25"/>
  <c r="DB95" i="25"/>
  <c r="DT87" i="25"/>
  <c r="DG87" i="25"/>
  <c r="EK95" i="25"/>
  <c r="EE87" i="25"/>
  <c r="DP95" i="25"/>
  <c r="DS87" i="25"/>
  <c r="CO95" i="25"/>
  <c r="DF87" i="25"/>
  <c r="BO23" i="25"/>
  <c r="AN23" i="25"/>
  <c r="S23" i="25"/>
  <c r="BB23" i="25"/>
  <c r="AD23" i="25"/>
  <c r="R23" i="25"/>
  <c r="AP23" i="25"/>
  <c r="AC23" i="25"/>
  <c r="Q23" i="25"/>
  <c r="T15" i="25"/>
  <c r="AG15" i="25"/>
  <c r="C17" i="25"/>
  <c r="N18" i="25"/>
  <c r="Y18" i="25"/>
  <c r="F19" i="25"/>
  <c r="O19" i="25"/>
  <c r="AM19" i="25"/>
  <c r="AB21" i="25"/>
  <c r="V24" i="25"/>
  <c r="AI25" i="25"/>
  <c r="M26" i="25"/>
  <c r="AX26" i="25"/>
  <c r="AV28" i="25"/>
  <c r="AL30" i="25"/>
  <c r="P31" i="25"/>
  <c r="BA31" i="25"/>
  <c r="AF33" i="25"/>
  <c r="BH34" i="25"/>
  <c r="Z37" i="25"/>
  <c r="BN38" i="25"/>
  <c r="BX44" i="25"/>
  <c r="CA49" i="25"/>
  <c r="AV52" i="25"/>
  <c r="CQ59" i="25"/>
  <c r="FE15" i="25" l="1" a="1"/>
  <c r="EP92" i="25"/>
  <c r="EN90" i="25"/>
  <c r="EI85" i="25"/>
  <c r="EG83" i="25"/>
  <c r="EE81" i="25"/>
  <c r="EC79" i="25"/>
  <c r="ED80" i="25"/>
  <c r="DX76" i="25"/>
  <c r="DV74" i="25"/>
  <c r="DT72" i="25"/>
  <c r="DR70" i="25"/>
  <c r="DM68" i="25"/>
  <c r="EH84" i="25"/>
  <c r="EO91" i="25"/>
  <c r="DU73" i="25"/>
  <c r="DK66" i="25"/>
  <c r="DI64" i="25"/>
  <c r="DG62" i="25"/>
  <c r="DE60" i="25"/>
  <c r="EF82" i="25"/>
  <c r="DS71" i="25"/>
  <c r="DL67" i="25"/>
  <c r="DJ65" i="25"/>
  <c r="DH63" i="25"/>
  <c r="DF61" i="25"/>
  <c r="CZ59" i="25"/>
  <c r="CX57" i="25"/>
  <c r="CV55" i="25"/>
  <c r="CU54" i="25"/>
  <c r="CT53" i="25"/>
  <c r="CR51" i="25"/>
  <c r="CL49" i="25"/>
  <c r="CJ47" i="25"/>
  <c r="CH45" i="25"/>
  <c r="CF43" i="25"/>
  <c r="DW75" i="25"/>
  <c r="CW56" i="25"/>
  <c r="CS52" i="25"/>
  <c r="CM50" i="25"/>
  <c r="CK48" i="25"/>
  <c r="CI46" i="25"/>
  <c r="CG44" i="25"/>
  <c r="CE42" i="25"/>
  <c r="BY40" i="25"/>
  <c r="BW38" i="25"/>
  <c r="BU36" i="25"/>
  <c r="BS34" i="25"/>
  <c r="BL31" i="25"/>
  <c r="BJ29" i="25"/>
  <c r="BH27" i="25"/>
  <c r="BF25" i="25"/>
  <c r="AW20" i="25"/>
  <c r="CY58" i="25"/>
  <c r="BX39" i="25"/>
  <c r="BT35" i="25"/>
  <c r="BV37" i="25"/>
  <c r="BK30" i="25"/>
  <c r="BI28" i="25"/>
  <c r="BG26" i="25"/>
  <c r="AU18" i="25"/>
  <c r="AV19" i="25"/>
  <c r="ET92" i="25"/>
  <c r="ER90" i="25"/>
  <c r="EM85" i="25"/>
  <c r="EK83" i="25"/>
  <c r="EI81" i="25"/>
  <c r="EG79" i="25"/>
  <c r="EL84" i="25"/>
  <c r="EB76" i="25"/>
  <c r="DZ74" i="25"/>
  <c r="DX72" i="25"/>
  <c r="DV70" i="25"/>
  <c r="DQ68" i="25"/>
  <c r="ES91" i="25"/>
  <c r="EJ82" i="25"/>
  <c r="DW71" i="25"/>
  <c r="DO66" i="25"/>
  <c r="DM64" i="25"/>
  <c r="DK62" i="25"/>
  <c r="DI60" i="25"/>
  <c r="EA75" i="25"/>
  <c r="DP67" i="25"/>
  <c r="DN65" i="25"/>
  <c r="DL63" i="25"/>
  <c r="DJ61" i="25"/>
  <c r="DD59" i="25"/>
  <c r="DB57" i="25"/>
  <c r="CZ55" i="25"/>
  <c r="DY73" i="25"/>
  <c r="CX53" i="25"/>
  <c r="CV51" i="25"/>
  <c r="CP49" i="25"/>
  <c r="CN47" i="25"/>
  <c r="CL45" i="25"/>
  <c r="CJ43" i="25"/>
  <c r="DC58" i="25"/>
  <c r="CY54" i="25"/>
  <c r="CW52" i="25"/>
  <c r="CQ50" i="25"/>
  <c r="CO48" i="25"/>
  <c r="CM46" i="25"/>
  <c r="CK44" i="25"/>
  <c r="CI42" i="25"/>
  <c r="CC40" i="25"/>
  <c r="CA38" i="25"/>
  <c r="BY36" i="25"/>
  <c r="BW34" i="25"/>
  <c r="BP31" i="25"/>
  <c r="BN29" i="25"/>
  <c r="BL27" i="25"/>
  <c r="BJ25" i="25"/>
  <c r="BA20" i="25"/>
  <c r="EH80" i="25"/>
  <c r="BX35" i="25"/>
  <c r="BO30" i="25"/>
  <c r="BM28" i="25"/>
  <c r="BK26" i="25"/>
  <c r="AZ19" i="25"/>
  <c r="CB39" i="25"/>
  <c r="BZ37" i="25"/>
  <c r="AY18" i="25"/>
  <c r="DA56" i="25"/>
  <c r="FE163" i="25" l="1"/>
  <c r="FE159" i="25"/>
  <c r="FE155" i="25"/>
  <c r="FE151" i="25"/>
  <c r="FE147" i="25"/>
  <c r="FE143" i="25"/>
  <c r="FE139" i="25"/>
  <c r="FE135" i="25"/>
  <c r="FE131" i="25"/>
  <c r="FE127" i="25"/>
  <c r="FE123" i="25"/>
  <c r="FE119" i="25"/>
  <c r="FE115" i="25"/>
  <c r="AA10" i="25" s="1"/>
  <c r="FE111" i="25"/>
  <c r="FE107" i="25"/>
  <c r="FE103" i="25"/>
  <c r="FE162" i="25"/>
  <c r="FE157" i="25"/>
  <c r="FE152" i="25"/>
  <c r="FE146" i="25"/>
  <c r="FE141" i="25"/>
  <c r="FE136" i="25"/>
  <c r="FE130" i="25"/>
  <c r="FE125" i="25"/>
  <c r="FE120" i="25"/>
  <c r="FE114" i="25"/>
  <c r="FE109" i="25"/>
  <c r="FE104" i="25"/>
  <c r="FE99" i="25"/>
  <c r="FE95" i="25"/>
  <c r="FE91" i="25"/>
  <c r="X10" i="25" s="1"/>
  <c r="FE87" i="25"/>
  <c r="X6" i="25" s="1"/>
  <c r="FE83" i="25"/>
  <c r="FE79" i="25"/>
  <c r="FE75" i="25"/>
  <c r="FE71" i="25"/>
  <c r="FE67" i="25"/>
  <c r="FE63" i="25"/>
  <c r="FE59" i="25"/>
  <c r="FE55" i="25"/>
  <c r="FE51" i="25"/>
  <c r="FE47" i="25"/>
  <c r="FE43" i="25"/>
  <c r="FE39" i="25"/>
  <c r="FE35" i="25"/>
  <c r="FE31" i="25"/>
  <c r="FE27" i="25"/>
  <c r="U7" i="25" s="1"/>
  <c r="FE23" i="25"/>
  <c r="FE19" i="25"/>
  <c r="FE15" i="25"/>
  <c r="FE161" i="25"/>
  <c r="FE156" i="25"/>
  <c r="FE150" i="25"/>
  <c r="FE145" i="25"/>
  <c r="FE140" i="25"/>
  <c r="FE134" i="25"/>
  <c r="FE129" i="25"/>
  <c r="FE124" i="25"/>
  <c r="FE118" i="25"/>
  <c r="FE113" i="25"/>
  <c r="FE108" i="25"/>
  <c r="FE102" i="25"/>
  <c r="AA9" i="25" s="1"/>
  <c r="FE98" i="25"/>
  <c r="FE94" i="25"/>
  <c r="FE90" i="25"/>
  <c r="X9" i="25" s="1"/>
  <c r="FE86" i="25"/>
  <c r="FE82" i="25"/>
  <c r="FE78" i="25"/>
  <c r="FE74" i="25"/>
  <c r="FE70" i="25"/>
  <c r="FE66" i="25"/>
  <c r="FE62" i="25"/>
  <c r="FE58" i="25"/>
  <c r="FE54" i="25"/>
  <c r="FE50" i="25"/>
  <c r="U9" i="25" s="1"/>
  <c r="FE46" i="25"/>
  <c r="FE42" i="25"/>
  <c r="FE38" i="25"/>
  <c r="U8" i="25" s="1"/>
  <c r="FE34" i="25"/>
  <c r="FE30" i="25"/>
  <c r="FE26" i="25"/>
  <c r="FE22" i="25"/>
  <c r="FE18" i="25"/>
  <c r="U6" i="25" s="1"/>
  <c r="FE160" i="25"/>
  <c r="FE154" i="25"/>
  <c r="FE149" i="25"/>
  <c r="FE144" i="25"/>
  <c r="FE138" i="25"/>
  <c r="FE133" i="25"/>
  <c r="FE128" i="25"/>
  <c r="FE122" i="25"/>
  <c r="FE117" i="25"/>
  <c r="FE112" i="25"/>
  <c r="FE106" i="25"/>
  <c r="FE101" i="25"/>
  <c r="FE97" i="25"/>
  <c r="FE93" i="25"/>
  <c r="FE89" i="25"/>
  <c r="FE85" i="25"/>
  <c r="FE81" i="25"/>
  <c r="FE77" i="25"/>
  <c r="FE73" i="25"/>
  <c r="FE69" i="25"/>
  <c r="FE65" i="25"/>
  <c r="FE61" i="25"/>
  <c r="FE57" i="25"/>
  <c r="FE53" i="25"/>
  <c r="FE49" i="25"/>
  <c r="FE45" i="25"/>
  <c r="FE41" i="25"/>
  <c r="FE37" i="25"/>
  <c r="FE33" i="25"/>
  <c r="FE29" i="25"/>
  <c r="FE25" i="25"/>
  <c r="FE21" i="25"/>
  <c r="FE17" i="25"/>
  <c r="FE148" i="25"/>
  <c r="FE126" i="25"/>
  <c r="FE105" i="25"/>
  <c r="FE88" i="25"/>
  <c r="X7" i="25" s="1"/>
  <c r="FE72" i="25"/>
  <c r="FE56" i="25"/>
  <c r="FE40" i="25"/>
  <c r="FE24" i="25"/>
  <c r="FE142" i="25"/>
  <c r="FE121" i="25"/>
  <c r="FE100" i="25"/>
  <c r="FE84" i="25"/>
  <c r="FE68" i="25"/>
  <c r="FE52" i="25"/>
  <c r="FE36" i="25"/>
  <c r="FE20" i="25"/>
  <c r="FE153" i="25"/>
  <c r="FE132" i="25"/>
  <c r="FE110" i="25"/>
  <c r="FE92" i="25"/>
  <c r="FE76" i="25"/>
  <c r="AA7" i="25" s="1"/>
  <c r="FE60" i="25"/>
  <c r="FE44" i="25"/>
  <c r="FE28" i="25"/>
  <c r="FE158" i="25"/>
  <c r="FE137" i="25"/>
  <c r="FE116" i="25"/>
  <c r="FE96" i="25"/>
  <c r="FE80" i="25"/>
  <c r="FE64" i="25"/>
  <c r="FE48" i="25"/>
  <c r="FE32" i="25"/>
  <c r="FE16" i="25"/>
  <c r="O7" i="25" l="1"/>
  <c r="I11" i="25" s="1"/>
  <c r="AA8" i="25"/>
  <c r="X8" i="25"/>
  <c r="O8" i="25" s="1"/>
  <c r="K11" i="25" s="1"/>
  <c r="U10" i="25"/>
  <c r="AA6" i="25"/>
  <c r="O9" i="25" s="1"/>
  <c r="M11" i="25" s="1"/>
  <c r="B14" i="24" l="1"/>
  <c r="C21" i="24"/>
  <c r="D10" i="13" l="1"/>
  <c r="D8" i="13"/>
  <c r="D9" i="13" s="1"/>
  <c r="F7" i="24" l="1"/>
  <c r="C22" i="24" s="1"/>
  <c r="D22" i="24" s="1"/>
  <c r="C30" i="24" l="1"/>
  <c r="D30" i="24" s="1"/>
  <c r="C45" i="24"/>
  <c r="D45" i="24" s="1"/>
  <c r="C41" i="24"/>
  <c r="D41" i="24" s="1"/>
  <c r="C37" i="24"/>
  <c r="D37" i="24" s="1"/>
  <c r="C33" i="24"/>
  <c r="D33" i="24" s="1"/>
  <c r="C29" i="24"/>
  <c r="D29" i="24" s="1"/>
  <c r="C38" i="24"/>
  <c r="D38" i="24" s="1"/>
  <c r="C44" i="24"/>
  <c r="D44" i="24" s="1"/>
  <c r="C40" i="24"/>
  <c r="D40" i="24" s="1"/>
  <c r="C36" i="24"/>
  <c r="D36" i="24" s="1"/>
  <c r="C32" i="24"/>
  <c r="D32" i="24" s="1"/>
  <c r="C28" i="24"/>
  <c r="D28" i="24" s="1"/>
  <c r="C42" i="24"/>
  <c r="D42" i="24" s="1"/>
  <c r="C34" i="24"/>
  <c r="D34" i="24" s="1"/>
  <c r="C43" i="24"/>
  <c r="D43" i="24" s="1"/>
  <c r="C39" i="24"/>
  <c r="D39" i="24" s="1"/>
  <c r="C35" i="24"/>
  <c r="D35" i="24" s="1"/>
  <c r="C31" i="24"/>
  <c r="D31" i="24" s="1"/>
  <c r="C27" i="24"/>
  <c r="D27" i="24" s="1"/>
  <c r="F41" i="24"/>
  <c r="F38" i="24"/>
  <c r="F36" i="24"/>
  <c r="F33" i="24"/>
  <c r="F32" i="24"/>
  <c r="F30" i="24"/>
  <c r="F29" i="24"/>
  <c r="F40" i="24"/>
  <c r="E45" i="24"/>
  <c r="E42" i="24"/>
  <c r="E41" i="24"/>
  <c r="E40" i="24"/>
  <c r="E38" i="24"/>
  <c r="E34" i="24"/>
  <c r="E33" i="24"/>
  <c r="E32" i="24"/>
  <c r="E30" i="24"/>
  <c r="E29" i="24"/>
  <c r="F43" i="24"/>
  <c r="C25" i="24"/>
  <c r="D25" i="24" s="1"/>
  <c r="C24" i="24"/>
  <c r="D24" i="24" s="1"/>
  <c r="C23" i="24"/>
  <c r="D23" i="24" s="1"/>
  <c r="C26" i="24"/>
  <c r="D26" i="24" s="1"/>
  <c r="F22" i="24"/>
  <c r="E22" i="24"/>
  <c r="E36" i="24" l="1"/>
  <c r="E31" i="24"/>
  <c r="E35" i="24"/>
  <c r="F34" i="24"/>
  <c r="F45" i="24"/>
  <c r="E37" i="24"/>
  <c r="F25" i="24"/>
  <c r="F31" i="24"/>
  <c r="E24" i="24"/>
  <c r="E26" i="24"/>
  <c r="F28" i="24"/>
  <c r="F42" i="24"/>
  <c r="F35" i="24"/>
  <c r="F26" i="24"/>
  <c r="F37" i="24"/>
  <c r="E27" i="24"/>
  <c r="E39" i="24"/>
  <c r="E43" i="24"/>
  <c r="F44" i="24"/>
  <c r="F39" i="24"/>
  <c r="E28" i="24"/>
  <c r="E44" i="24"/>
  <c r="F27" i="24"/>
  <c r="E23" i="24"/>
  <c r="F23" i="24"/>
  <c r="E25" i="24"/>
  <c r="F24" i="24"/>
  <c r="F21" i="24"/>
  <c r="E21" i="24"/>
  <c r="D21" i="24"/>
  <c r="D47" i="24" s="1"/>
  <c r="D18" i="24" s="1"/>
  <c r="C14" i="24" s="1"/>
  <c r="G14" i="24" s="1"/>
  <c r="F47" i="24" l="1"/>
  <c r="F18" i="24" s="1"/>
  <c r="F14" i="24" s="1"/>
  <c r="E47" i="24"/>
  <c r="E18" i="24" s="1"/>
  <c r="D14" i="24" s="1"/>
  <c r="H14" i="24" s="1"/>
  <c r="EB92" i="13"/>
  <c r="DX92" i="13"/>
  <c r="EA91" i="13"/>
  <c r="DW91" i="13"/>
  <c r="DZ90" i="13"/>
  <c r="DV90" i="13"/>
  <c r="DY89" i="13"/>
  <c r="DU89" i="13"/>
  <c r="DX88" i="13"/>
  <c r="DT88" i="13"/>
  <c r="DW87" i="13"/>
  <c r="DS87" i="13"/>
  <c r="DV86" i="13"/>
  <c r="DR86" i="13"/>
  <c r="DQ84" i="13"/>
  <c r="DM84" i="13"/>
  <c r="DP83" i="13"/>
  <c r="DL83" i="13"/>
  <c r="DO82" i="13"/>
  <c r="DK82" i="13"/>
  <c r="DN81" i="13"/>
  <c r="DJ81" i="13"/>
  <c r="DM80" i="13"/>
  <c r="DI80" i="13"/>
  <c r="DL79" i="13"/>
  <c r="DH79" i="13"/>
  <c r="DK78" i="13"/>
  <c r="DG78" i="13"/>
  <c r="DJ77" i="13"/>
  <c r="DF77" i="13"/>
  <c r="DI76" i="13"/>
  <c r="DE76" i="13"/>
  <c r="DD75" i="13"/>
  <c r="CZ75" i="13"/>
  <c r="DC74" i="13"/>
  <c r="CY74" i="13"/>
  <c r="DB73" i="13"/>
  <c r="CX73" i="13"/>
  <c r="DA72" i="13"/>
  <c r="CW72" i="13"/>
  <c r="CZ71" i="13"/>
  <c r="CV71" i="13"/>
  <c r="CY70" i="13"/>
  <c r="CU70" i="13"/>
  <c r="CX69" i="13"/>
  <c r="CT69" i="13"/>
  <c r="CW68" i="13"/>
  <c r="CS68" i="13"/>
  <c r="CV67" i="13"/>
  <c r="CR67" i="13"/>
  <c r="CQ66" i="13"/>
  <c r="CM66" i="13"/>
  <c r="CP65" i="13"/>
  <c r="CL65" i="13"/>
  <c r="CO64" i="13"/>
  <c r="CK64" i="13"/>
  <c r="CN63" i="13"/>
  <c r="CJ63" i="13"/>
  <c r="CM62" i="13"/>
  <c r="CI62" i="13"/>
  <c r="CL61" i="13"/>
  <c r="CH61" i="13"/>
  <c r="CK60" i="13"/>
  <c r="CG60" i="13"/>
  <c r="CJ59" i="13"/>
  <c r="CF59" i="13"/>
  <c r="CI58" i="13"/>
  <c r="CE58" i="13"/>
  <c r="CD57" i="13"/>
  <c r="BZ57" i="13"/>
  <c r="CC56" i="13"/>
  <c r="BY56" i="13"/>
  <c r="CB55" i="13"/>
  <c r="BX55" i="13"/>
  <c r="CA54" i="13"/>
  <c r="BW54" i="13"/>
  <c r="BZ53" i="13"/>
  <c r="BV53" i="13"/>
  <c r="BY52" i="13"/>
  <c r="BU52" i="13"/>
  <c r="BX51" i="13"/>
  <c r="BT51" i="13"/>
  <c r="BW50" i="13"/>
  <c r="BS50" i="13"/>
  <c r="BV49" i="13"/>
  <c r="BR49" i="13"/>
  <c r="BQ48" i="13"/>
  <c r="BM48" i="13"/>
  <c r="BP47" i="13"/>
  <c r="BL47" i="13"/>
  <c r="BO46" i="13"/>
  <c r="BK46" i="13"/>
  <c r="BN45" i="13"/>
  <c r="BJ45" i="13"/>
  <c r="BM44" i="13"/>
  <c r="BI44" i="13"/>
  <c r="BL43" i="13"/>
  <c r="BH43" i="13"/>
  <c r="BK42" i="13"/>
  <c r="BG42" i="13"/>
  <c r="BJ41" i="13"/>
  <c r="BF41" i="13"/>
  <c r="BI40" i="13"/>
  <c r="BE40" i="13"/>
  <c r="BD39" i="13"/>
  <c r="AZ39" i="13"/>
  <c r="BC38" i="13"/>
  <c r="AY38" i="13"/>
  <c r="BB37" i="13"/>
  <c r="AX37" i="13"/>
  <c r="BA36" i="13"/>
  <c r="AW36" i="13"/>
  <c r="AZ35" i="13"/>
  <c r="AV35" i="13"/>
  <c r="AY34" i="13"/>
  <c r="AU34" i="13"/>
  <c r="AX33" i="13"/>
  <c r="AT33" i="13"/>
  <c r="AW32" i="13"/>
  <c r="AS32" i="13"/>
  <c r="AV31" i="13"/>
  <c r="AR31" i="13"/>
  <c r="AQ30" i="13"/>
  <c r="AM30" i="13"/>
  <c r="AP29" i="13"/>
  <c r="AL29" i="13"/>
  <c r="AO28" i="13"/>
  <c r="AK28" i="13"/>
  <c r="AN27" i="13"/>
  <c r="AJ27" i="13"/>
  <c r="AM26" i="13"/>
  <c r="AI26" i="13"/>
  <c r="AL25" i="13"/>
  <c r="AH25" i="13"/>
  <c r="AK24" i="13"/>
  <c r="AG24" i="13"/>
  <c r="AJ23" i="13"/>
  <c r="AF23" i="13"/>
  <c r="AI22" i="13"/>
  <c r="AE22" i="13"/>
  <c r="AD20" i="13"/>
  <c r="Z20" i="13"/>
  <c r="AC19" i="13"/>
  <c r="Y19" i="13"/>
  <c r="AB18" i="13"/>
  <c r="X18" i="13"/>
  <c r="AA17" i="13"/>
  <c r="W17" i="13"/>
  <c r="Z16" i="13"/>
  <c r="V16" i="13"/>
  <c r="Y15" i="13"/>
  <c r="U15" i="13"/>
  <c r="FB92" i="13" l="1"/>
  <c r="FB80" i="13"/>
  <c r="FB72" i="13"/>
  <c r="FB64" i="13"/>
  <c r="FB56" i="13"/>
  <c r="FB44" i="13"/>
  <c r="FB36" i="13"/>
  <c r="FB24" i="13"/>
  <c r="FB91" i="13"/>
  <c r="FB87" i="13"/>
  <c r="FB83" i="13"/>
  <c r="FB79" i="13"/>
  <c r="FB75" i="13"/>
  <c r="FB71" i="13"/>
  <c r="FB67" i="13"/>
  <c r="FB63" i="13"/>
  <c r="FB59" i="13"/>
  <c r="FB55" i="13"/>
  <c r="FB51" i="13"/>
  <c r="FB47" i="13"/>
  <c r="FB43" i="13"/>
  <c r="FB39" i="13"/>
  <c r="FB35" i="13"/>
  <c r="FB31" i="13"/>
  <c r="FB27" i="13"/>
  <c r="FB23" i="13"/>
  <c r="FB19" i="13"/>
  <c r="FB15" i="13"/>
  <c r="FB88" i="13"/>
  <c r="FB76" i="13"/>
  <c r="FB68" i="13"/>
  <c r="FB60" i="13"/>
  <c r="FB48" i="13"/>
  <c r="FB40" i="13"/>
  <c r="FB28" i="13"/>
  <c r="FB20" i="13"/>
  <c r="FB16" i="13"/>
  <c r="FB13" i="13"/>
  <c r="FB90" i="13"/>
  <c r="FB86" i="13"/>
  <c r="FB82" i="13"/>
  <c r="FB78" i="13"/>
  <c r="FB74" i="13"/>
  <c r="FB70" i="13"/>
  <c r="FB66" i="13"/>
  <c r="FB62" i="13"/>
  <c r="FB58" i="13"/>
  <c r="FB54" i="13"/>
  <c r="FB50" i="13"/>
  <c r="FB46" i="13"/>
  <c r="FB42" i="13"/>
  <c r="FB38" i="13"/>
  <c r="FB34" i="13"/>
  <c r="FB30" i="13"/>
  <c r="FB26" i="13"/>
  <c r="FB22" i="13"/>
  <c r="FB18" i="13"/>
  <c r="FB14" i="13"/>
  <c r="FB84" i="13"/>
  <c r="FB52" i="13"/>
  <c r="FB32" i="13"/>
  <c r="FB93" i="13"/>
  <c r="FB89" i="13"/>
  <c r="FB85" i="13"/>
  <c r="FB81" i="13"/>
  <c r="FB77" i="13"/>
  <c r="FB73" i="13"/>
  <c r="FB69" i="13"/>
  <c r="FB65" i="13"/>
  <c r="FB61" i="13"/>
  <c r="FB57" i="13"/>
  <c r="FB53" i="13"/>
  <c r="FB49" i="13"/>
  <c r="FB45" i="13"/>
  <c r="FB41" i="13"/>
  <c r="FB37" i="13"/>
  <c r="FB33" i="13"/>
  <c r="FB29" i="13"/>
  <c r="FB25" i="13"/>
  <c r="FB21" i="13"/>
  <c r="FB17" i="13"/>
  <c r="FD13" i="13" a="1"/>
  <c r="FD13" i="13" s="1"/>
  <c r="FD156" i="13" l="1"/>
  <c r="FD152" i="13"/>
  <c r="FD144" i="13"/>
  <c r="FD132" i="13"/>
  <c r="FD124" i="13"/>
  <c r="FD116" i="13"/>
  <c r="FD108" i="13"/>
  <c r="FD100" i="13"/>
  <c r="FD92" i="13"/>
  <c r="FD84" i="13"/>
  <c r="FD76" i="13"/>
  <c r="FD68" i="13"/>
  <c r="FD60" i="13"/>
  <c r="FD52" i="13"/>
  <c r="FD44" i="13"/>
  <c r="FD32" i="13"/>
  <c r="FD16" i="13"/>
  <c r="FD151" i="13"/>
  <c r="FD143" i="13"/>
  <c r="FD135" i="13"/>
  <c r="FD127" i="13"/>
  <c r="FD119" i="13"/>
  <c r="FD115" i="13"/>
  <c r="FD111" i="13"/>
  <c r="FD107" i="13"/>
  <c r="FD103" i="13"/>
  <c r="FD99" i="13"/>
  <c r="FD95" i="13"/>
  <c r="FD91" i="13"/>
  <c r="FD87" i="13"/>
  <c r="FD83" i="13"/>
  <c r="FD79" i="13"/>
  <c r="FD75" i="13"/>
  <c r="FD71" i="13"/>
  <c r="FD67" i="13"/>
  <c r="FD63" i="13"/>
  <c r="FD59" i="13"/>
  <c r="FD55" i="13"/>
  <c r="FD51" i="13"/>
  <c r="FD47" i="13"/>
  <c r="FD43" i="13"/>
  <c r="FD39" i="13"/>
  <c r="FD35" i="13"/>
  <c r="FD31" i="13"/>
  <c r="FD27" i="13"/>
  <c r="FD23" i="13"/>
  <c r="FD19" i="13"/>
  <c r="FD15" i="13"/>
  <c r="FD136" i="13"/>
  <c r="FD24" i="13"/>
  <c r="FD155" i="13"/>
  <c r="FD146" i="13"/>
  <c r="FD122" i="13"/>
  <c r="FD98" i="13"/>
  <c r="FD82" i="13"/>
  <c r="FD74" i="13"/>
  <c r="FD70" i="13"/>
  <c r="FD66" i="13"/>
  <c r="FD62" i="13"/>
  <c r="FD58" i="13"/>
  <c r="FD54" i="13"/>
  <c r="FD50" i="13"/>
  <c r="FD46" i="13"/>
  <c r="FD42" i="13"/>
  <c r="FD38" i="13"/>
  <c r="FD34" i="13"/>
  <c r="FD30" i="13"/>
  <c r="FD26" i="13"/>
  <c r="FD22" i="13"/>
  <c r="FD18" i="13"/>
  <c r="FD14" i="13"/>
  <c r="FD160" i="13"/>
  <c r="FD148" i="13"/>
  <c r="FD140" i="13"/>
  <c r="FD128" i="13"/>
  <c r="FD120" i="13"/>
  <c r="FD112" i="13"/>
  <c r="FD104" i="13"/>
  <c r="FD96" i="13"/>
  <c r="FD88" i="13"/>
  <c r="FD80" i="13"/>
  <c r="FD72" i="13"/>
  <c r="FD64" i="13"/>
  <c r="FD56" i="13"/>
  <c r="FD48" i="13"/>
  <c r="FD40" i="13"/>
  <c r="FD36" i="13"/>
  <c r="FD28" i="13"/>
  <c r="FD20" i="13"/>
  <c r="FD159" i="13"/>
  <c r="FD147" i="13"/>
  <c r="FD139" i="13"/>
  <c r="FD131" i="13"/>
  <c r="FD123" i="13"/>
  <c r="FD158" i="13"/>
  <c r="FD154" i="13"/>
  <c r="FD150" i="13"/>
  <c r="FD142" i="13"/>
  <c r="FD138" i="13"/>
  <c r="FD134" i="13"/>
  <c r="FD130" i="13"/>
  <c r="FD126" i="13"/>
  <c r="FD118" i="13"/>
  <c r="FD114" i="13"/>
  <c r="FD110" i="13"/>
  <c r="FD106" i="13"/>
  <c r="FD102" i="13"/>
  <c r="FD94" i="13"/>
  <c r="FD90" i="13"/>
  <c r="FD86" i="13"/>
  <c r="FD78" i="13"/>
  <c r="FD161" i="13"/>
  <c r="FD157" i="13"/>
  <c r="FD153" i="13"/>
  <c r="FD149" i="13"/>
  <c r="FD145" i="13"/>
  <c r="FD141" i="13"/>
  <c r="FD137" i="13"/>
  <c r="FD133" i="13"/>
  <c r="FD129" i="13"/>
  <c r="FD125" i="13"/>
  <c r="FD121" i="13"/>
  <c r="FD117" i="13"/>
  <c r="FD113" i="13"/>
  <c r="FD109" i="13"/>
  <c r="FD105" i="13"/>
  <c r="FD101" i="13"/>
  <c r="FD97" i="13"/>
  <c r="FD93" i="13"/>
  <c r="FD89" i="13"/>
  <c r="FD85" i="13"/>
  <c r="FD81" i="13"/>
  <c r="FD77" i="13"/>
  <c r="FD73" i="13"/>
  <c r="FD69" i="13"/>
  <c r="FD65" i="13"/>
  <c r="FD61" i="13"/>
  <c r="FD57" i="13"/>
  <c r="FD53" i="13"/>
  <c r="FD49" i="13"/>
  <c r="FD45" i="13"/>
  <c r="FD41" i="13"/>
  <c r="FD37" i="13"/>
  <c r="FD33" i="13"/>
  <c r="FD29" i="13"/>
  <c r="FD25" i="13"/>
  <c r="FD21" i="13"/>
  <c r="FD17" i="13"/>
  <c r="S21" i="13" l="1"/>
  <c r="AN21" i="13"/>
  <c r="BO21" i="13"/>
  <c r="AB21" i="13"/>
  <c r="AO21" i="13"/>
  <c r="Q21" i="13"/>
  <c r="AC21" i="13"/>
  <c r="AP21" i="13"/>
  <c r="R21" i="13"/>
  <c r="AD21" i="13"/>
  <c r="BB21" i="13"/>
  <c r="AF6" i="13"/>
  <c r="AE5" i="13"/>
  <c r="AE4" i="13"/>
  <c r="AE6" i="13"/>
  <c r="AD5" i="13"/>
  <c r="AE3" i="13"/>
  <c r="AF5" i="13"/>
  <c r="AD6" i="13"/>
  <c r="AF4" i="13"/>
  <c r="J13" i="13"/>
  <c r="I13" i="13"/>
  <c r="AE7" i="13"/>
  <c r="AD4" i="13"/>
  <c r="DZ91" i="13" l="1"/>
  <c r="DV87" i="13"/>
  <c r="DN82" i="13"/>
  <c r="DJ78" i="13"/>
  <c r="DB74" i="13"/>
  <c r="CX70" i="13"/>
  <c r="CP66" i="13"/>
  <c r="CL62" i="13"/>
  <c r="DX89" i="13"/>
  <c r="DP84" i="13"/>
  <c r="DL80" i="13"/>
  <c r="DH76" i="13"/>
  <c r="CZ72" i="13"/>
  <c r="CV68" i="13"/>
  <c r="CN64" i="13"/>
  <c r="DY90" i="13"/>
  <c r="DM81" i="13"/>
  <c r="DA73" i="13"/>
  <c r="CO65" i="13"/>
  <c r="CH58" i="13"/>
  <c r="BZ54" i="13"/>
  <c r="BV50" i="13"/>
  <c r="BN46" i="13"/>
  <c r="DO83" i="13"/>
  <c r="DC75" i="13"/>
  <c r="CU67" i="13"/>
  <c r="CC57" i="13"/>
  <c r="EA92" i="13"/>
  <c r="DU86" i="13"/>
  <c r="DI77" i="13"/>
  <c r="CW69" i="13"/>
  <c r="CK61" i="13"/>
  <c r="CJ60" i="13"/>
  <c r="CB56" i="13"/>
  <c r="BX52" i="13"/>
  <c r="BP48" i="13"/>
  <c r="DK79" i="13"/>
  <c r="CI59" i="13"/>
  <c r="BU49" i="13"/>
  <c r="BM45" i="13"/>
  <c r="BL44" i="13"/>
  <c r="BH40" i="13"/>
  <c r="AZ36" i="13"/>
  <c r="AV32" i="13"/>
  <c r="AN28" i="13"/>
  <c r="DW88" i="13"/>
  <c r="BW51" i="13"/>
  <c r="BK43" i="13"/>
  <c r="BC39" i="13"/>
  <c r="AY35" i="13"/>
  <c r="AU31" i="13"/>
  <c r="CM63" i="13"/>
  <c r="BY53" i="13"/>
  <c r="BJ42" i="13"/>
  <c r="BB38" i="13"/>
  <c r="AX34" i="13"/>
  <c r="AP30" i="13"/>
  <c r="AL26" i="13"/>
  <c r="CA55" i="13"/>
  <c r="BA37" i="13"/>
  <c r="AM27" i="13"/>
  <c r="AK25" i="13"/>
  <c r="AC20" i="13"/>
  <c r="Y16" i="13"/>
  <c r="X15" i="13"/>
  <c r="AH22" i="13"/>
  <c r="BI41" i="13"/>
  <c r="AJ24" i="13"/>
  <c r="AB19" i="13"/>
  <c r="AI23" i="13"/>
  <c r="AA18" i="13"/>
  <c r="CY71" i="13"/>
  <c r="BO47" i="13"/>
  <c r="AW33" i="13"/>
  <c r="AO29" i="13"/>
  <c r="Z17" i="13"/>
  <c r="EG89" i="13"/>
  <c r="DZ84" i="13"/>
  <c r="DV80" i="13"/>
  <c r="DR76" i="13"/>
  <c r="DK72" i="13"/>
  <c r="DG68" i="13"/>
  <c r="CY64" i="13"/>
  <c r="EJ92" i="13"/>
  <c r="EI91" i="13"/>
  <c r="EE87" i="13"/>
  <c r="DX82" i="13"/>
  <c r="DT78" i="13"/>
  <c r="DM74" i="13"/>
  <c r="DI70" i="13"/>
  <c r="DA66" i="13"/>
  <c r="CW62" i="13"/>
  <c r="ED86" i="13"/>
  <c r="DS77" i="13"/>
  <c r="DH69" i="13"/>
  <c r="CV61" i="13"/>
  <c r="CU60" i="13"/>
  <c r="CM56" i="13"/>
  <c r="CI52" i="13"/>
  <c r="CA48" i="13"/>
  <c r="EF88" i="13"/>
  <c r="DU79" i="13"/>
  <c r="DJ71" i="13"/>
  <c r="CX63" i="13"/>
  <c r="CT59" i="13"/>
  <c r="EH90" i="13"/>
  <c r="DW81" i="13"/>
  <c r="DL73" i="13"/>
  <c r="CZ65" i="13"/>
  <c r="CS58" i="13"/>
  <c r="CK54" i="13"/>
  <c r="CG50" i="13"/>
  <c r="BY46" i="13"/>
  <c r="DF67" i="13"/>
  <c r="CJ53" i="13"/>
  <c r="BU42" i="13"/>
  <c r="BM38" i="13"/>
  <c r="BI34" i="13"/>
  <c r="BA30" i="13"/>
  <c r="DN75" i="13"/>
  <c r="CL55" i="13"/>
  <c r="BZ47" i="13"/>
  <c r="BT41" i="13"/>
  <c r="BL37" i="13"/>
  <c r="BH33" i="13"/>
  <c r="DY83" i="13"/>
  <c r="CF49" i="13"/>
  <c r="BX45" i="13"/>
  <c r="BW44" i="13"/>
  <c r="BS40" i="13"/>
  <c r="BK36" i="13"/>
  <c r="BG32" i="13"/>
  <c r="AY28" i="13"/>
  <c r="CN57" i="13"/>
  <c r="BN39" i="13"/>
  <c r="AW26" i="13"/>
  <c r="AT23" i="13"/>
  <c r="AK18" i="13"/>
  <c r="AU24" i="13"/>
  <c r="AL19" i="13"/>
  <c r="CH51" i="13"/>
  <c r="BV43" i="13"/>
  <c r="AZ29" i="13"/>
  <c r="AS22" i="13"/>
  <c r="AJ17" i="13"/>
  <c r="AH15" i="13"/>
  <c r="BF31" i="13"/>
  <c r="AX27" i="13"/>
  <c r="AV25" i="13"/>
  <c r="AM20" i="13"/>
  <c r="AI16" i="13"/>
  <c r="BJ35" i="13"/>
  <c r="CY90" i="13"/>
  <c r="CU86" i="13"/>
  <c r="CL81" i="13"/>
  <c r="CH77" i="13"/>
  <c r="BZ73" i="13"/>
  <c r="BV69" i="13"/>
  <c r="BN65" i="13"/>
  <c r="DA92" i="13"/>
  <c r="CW88" i="13"/>
  <c r="CN83" i="13"/>
  <c r="CJ79" i="13"/>
  <c r="CB75" i="13"/>
  <c r="BX71" i="13"/>
  <c r="BT67" i="13"/>
  <c r="BL63" i="13"/>
  <c r="CZ91" i="13"/>
  <c r="CM82" i="13"/>
  <c r="CA74" i="13"/>
  <c r="BO66" i="13"/>
  <c r="BJ61" i="13"/>
  <c r="BB57" i="13"/>
  <c r="AX53" i="13"/>
  <c r="AT49" i="13"/>
  <c r="CO84" i="13"/>
  <c r="CG76" i="13"/>
  <c r="BU68" i="13"/>
  <c r="BI60" i="13"/>
  <c r="CV87" i="13"/>
  <c r="CI78" i="13"/>
  <c r="BW70" i="13"/>
  <c r="BK62" i="13"/>
  <c r="BH59" i="13"/>
  <c r="AZ55" i="13"/>
  <c r="AV51" i="13"/>
  <c r="AN47" i="13"/>
  <c r="BM64" i="13"/>
  <c r="AU50" i="13"/>
  <c r="AJ43" i="13"/>
  <c r="AC39" i="13"/>
  <c r="Y35" i="13"/>
  <c r="U31" i="13"/>
  <c r="BY72" i="13"/>
  <c r="AW52" i="13"/>
  <c r="AI42" i="13"/>
  <c r="AB38" i="13"/>
  <c r="X34" i="13"/>
  <c r="R30" i="13"/>
  <c r="CK80" i="13"/>
  <c r="BG58" i="13"/>
  <c r="AY54" i="13"/>
  <c r="AL45" i="13"/>
  <c r="AH41" i="13"/>
  <c r="AA37" i="13"/>
  <c r="W33" i="13"/>
  <c r="Q29" i="13"/>
  <c r="CX89" i="13"/>
  <c r="AK44" i="13"/>
  <c r="L24" i="13"/>
  <c r="G19" i="13"/>
  <c r="C15" i="13"/>
  <c r="V32" i="13"/>
  <c r="K23" i="13"/>
  <c r="F18" i="13"/>
  <c r="D16" i="13"/>
  <c r="AO48" i="13"/>
  <c r="AM46" i="13"/>
  <c r="O27" i="13"/>
  <c r="BA56" i="13"/>
  <c r="Z36" i="13"/>
  <c r="J22" i="13"/>
  <c r="E17" i="13"/>
  <c r="AG40" i="13"/>
  <c r="P28" i="13"/>
  <c r="N26" i="13"/>
  <c r="M25" i="13"/>
  <c r="H20" i="13"/>
  <c r="ER90" i="13"/>
  <c r="EN86" i="13"/>
  <c r="EI81" i="13"/>
  <c r="EE77" i="13"/>
  <c r="DY73" i="13"/>
  <c r="DU69" i="13"/>
  <c r="DN65" i="13"/>
  <c r="DJ61" i="13"/>
  <c r="ET92" i="13"/>
  <c r="EP88" i="13"/>
  <c r="EK83" i="13"/>
  <c r="EG79" i="13"/>
  <c r="EA75" i="13"/>
  <c r="DW71" i="13"/>
  <c r="DS67" i="13"/>
  <c r="DL63" i="13"/>
  <c r="EO87" i="13"/>
  <c r="EF78" i="13"/>
  <c r="DV70" i="13"/>
  <c r="DK62" i="13"/>
  <c r="DB57" i="13"/>
  <c r="CX53" i="13"/>
  <c r="CT49" i="13"/>
  <c r="EQ89" i="13"/>
  <c r="EH80" i="13"/>
  <c r="DX72" i="13"/>
  <c r="DM64" i="13"/>
  <c r="DI60" i="13"/>
  <c r="ES91" i="13"/>
  <c r="EJ82" i="13"/>
  <c r="DZ74" i="13"/>
  <c r="DO66" i="13"/>
  <c r="DH59" i="13"/>
  <c r="CZ55" i="13"/>
  <c r="CV51" i="13"/>
  <c r="CN47" i="13"/>
  <c r="CY54" i="13"/>
  <c r="CM46" i="13"/>
  <c r="CL45" i="13"/>
  <c r="CJ43" i="13"/>
  <c r="CB39" i="13"/>
  <c r="BX35" i="13"/>
  <c r="BT31" i="13"/>
  <c r="DT68" i="13"/>
  <c r="DA56" i="13"/>
  <c r="CO48" i="13"/>
  <c r="CI42" i="13"/>
  <c r="CA38" i="13"/>
  <c r="BW34" i="13"/>
  <c r="BO30" i="13"/>
  <c r="ED76" i="13"/>
  <c r="CU50" i="13"/>
  <c r="CH41" i="13"/>
  <c r="BZ37" i="13"/>
  <c r="BV33" i="13"/>
  <c r="BN29" i="13"/>
  <c r="BJ25" i="13"/>
  <c r="CG40" i="13"/>
  <c r="BM28" i="13"/>
  <c r="BL27" i="13"/>
  <c r="BI24" i="13"/>
  <c r="AZ19" i="13"/>
  <c r="AV15" i="13"/>
  <c r="EL84" i="13"/>
  <c r="DG58" i="13"/>
  <c r="CK44" i="13"/>
  <c r="BH23" i="13"/>
  <c r="AY18" i="13"/>
  <c r="BA20" i="13"/>
  <c r="CW52" i="13"/>
  <c r="BU32" i="13"/>
  <c r="BK26" i="13"/>
  <c r="BG22" i="13"/>
  <c r="AX17" i="13"/>
  <c r="BY36" i="13"/>
  <c r="AW16" i="13"/>
  <c r="EK92" i="13"/>
  <c r="EG88" i="13"/>
  <c r="DZ83" i="13"/>
  <c r="DV79" i="13"/>
  <c r="DO75" i="13"/>
  <c r="DK71" i="13"/>
  <c r="DG67" i="13"/>
  <c r="CY63" i="13"/>
  <c r="EI90" i="13"/>
  <c r="EE86" i="13"/>
  <c r="DX81" i="13"/>
  <c r="DT77" i="13"/>
  <c r="DM73" i="13"/>
  <c r="DI69" i="13"/>
  <c r="DA65" i="13"/>
  <c r="CW61" i="13"/>
  <c r="EA84" i="13"/>
  <c r="DS76" i="13"/>
  <c r="DH68" i="13"/>
  <c r="CU59" i="13"/>
  <c r="CM55" i="13"/>
  <c r="CI51" i="13"/>
  <c r="CA47" i="13"/>
  <c r="EF87" i="13"/>
  <c r="DU78" i="13"/>
  <c r="DJ70" i="13"/>
  <c r="CX62" i="13"/>
  <c r="CT58" i="13"/>
  <c r="EH89" i="13"/>
  <c r="DW80" i="13"/>
  <c r="DL72" i="13"/>
  <c r="CZ64" i="13"/>
  <c r="CO57" i="13"/>
  <c r="CK53" i="13"/>
  <c r="CG49" i="13"/>
  <c r="BY45" i="13"/>
  <c r="DN74" i="13"/>
  <c r="CJ52" i="13"/>
  <c r="BU41" i="13"/>
  <c r="BM37" i="13"/>
  <c r="BI33" i="13"/>
  <c r="BA29" i="13"/>
  <c r="DY82" i="13"/>
  <c r="CV60" i="13"/>
  <c r="CL54" i="13"/>
  <c r="BZ46" i="13"/>
  <c r="BX44" i="13"/>
  <c r="BT40" i="13"/>
  <c r="BL36" i="13"/>
  <c r="BH32" i="13"/>
  <c r="EJ91" i="13"/>
  <c r="CN56" i="13"/>
  <c r="CB48" i="13"/>
  <c r="BW43" i="13"/>
  <c r="BO39" i="13"/>
  <c r="BK35" i="13"/>
  <c r="BG31" i="13"/>
  <c r="AY27" i="13"/>
  <c r="CH50" i="13"/>
  <c r="BJ34" i="13"/>
  <c r="AT22" i="13"/>
  <c r="AK17" i="13"/>
  <c r="AZ28" i="13"/>
  <c r="AJ16" i="13"/>
  <c r="AX26" i="13"/>
  <c r="AU23" i="13"/>
  <c r="AL18" i="13"/>
  <c r="BN38" i="13"/>
  <c r="AW25" i="13"/>
  <c r="AN20" i="13"/>
  <c r="BV42" i="13"/>
  <c r="AV24" i="13"/>
  <c r="AM19" i="13"/>
  <c r="AI15" i="13"/>
  <c r="DB66" i="13"/>
  <c r="BB30" i="13"/>
  <c r="DZ92" i="13"/>
  <c r="DV88" i="13"/>
  <c r="DN83" i="13"/>
  <c r="DJ79" i="13"/>
  <c r="DB75" i="13"/>
  <c r="CX71" i="13"/>
  <c r="CT67" i="13"/>
  <c r="CL63" i="13"/>
  <c r="DX90" i="13"/>
  <c r="DT86" i="13"/>
  <c r="DL81" i="13"/>
  <c r="DH77" i="13"/>
  <c r="CZ73" i="13"/>
  <c r="CV69" i="13"/>
  <c r="CN65" i="13"/>
  <c r="CJ61" i="13"/>
  <c r="DW89" i="13"/>
  <c r="DK80" i="13"/>
  <c r="CY72" i="13"/>
  <c r="CM64" i="13"/>
  <c r="CH59" i="13"/>
  <c r="BZ55" i="13"/>
  <c r="BV51" i="13"/>
  <c r="BN47" i="13"/>
  <c r="DY91" i="13"/>
  <c r="DM82" i="13"/>
  <c r="DA74" i="13"/>
  <c r="CO66" i="13"/>
  <c r="CG58" i="13"/>
  <c r="DO84" i="13"/>
  <c r="DG76" i="13"/>
  <c r="CU68" i="13"/>
  <c r="CB57" i="13"/>
  <c r="BX53" i="13"/>
  <c r="BT49" i="13"/>
  <c r="BL45" i="13"/>
  <c r="DI78" i="13"/>
  <c r="CA56" i="13"/>
  <c r="BO48" i="13"/>
  <c r="BH41" i="13"/>
  <c r="AZ37" i="13"/>
  <c r="AV33" i="13"/>
  <c r="AN29" i="13"/>
  <c r="DU87" i="13"/>
  <c r="BU50" i="13"/>
  <c r="BK44" i="13"/>
  <c r="BG40" i="13"/>
  <c r="AY36" i="13"/>
  <c r="AU32" i="13"/>
  <c r="CK62" i="13"/>
  <c r="BW52" i="13"/>
  <c r="BJ43" i="13"/>
  <c r="BB39" i="13"/>
  <c r="AX35" i="13"/>
  <c r="AT31" i="13"/>
  <c r="AL27" i="13"/>
  <c r="BY54" i="13"/>
  <c r="BI42" i="13"/>
  <c r="AG22" i="13"/>
  <c r="Y17" i="13"/>
  <c r="AO30" i="13"/>
  <c r="AJ25" i="13"/>
  <c r="AB20" i="13"/>
  <c r="CI60" i="13"/>
  <c r="X16" i="13"/>
  <c r="CW70" i="13"/>
  <c r="AW34" i="13"/>
  <c r="AK26" i="13"/>
  <c r="AI24" i="13"/>
  <c r="AA19" i="13"/>
  <c r="W15" i="13"/>
  <c r="BM46" i="13"/>
  <c r="BA38" i="13"/>
  <c r="AM28" i="13"/>
  <c r="AH23" i="13"/>
  <c r="Z18" i="13"/>
  <c r="DN91" i="13"/>
  <c r="DJ87" i="13"/>
  <c r="DA82" i="13"/>
  <c r="CW78" i="13"/>
  <c r="CO74" i="13"/>
  <c r="CK70" i="13"/>
  <c r="CC66" i="13"/>
  <c r="BY62" i="13"/>
  <c r="DL89" i="13"/>
  <c r="DC84" i="13"/>
  <c r="CY80" i="13"/>
  <c r="CU76" i="13"/>
  <c r="CM72" i="13"/>
  <c r="CI68" i="13"/>
  <c r="CA64" i="13"/>
  <c r="DO92" i="13"/>
  <c r="DB83" i="13"/>
  <c r="CP75" i="13"/>
  <c r="CH67" i="13"/>
  <c r="BU58" i="13"/>
  <c r="BM54" i="13"/>
  <c r="BI50" i="13"/>
  <c r="DI86" i="13"/>
  <c r="CV77" i="13"/>
  <c r="CJ69" i="13"/>
  <c r="BX61" i="13"/>
  <c r="DK88" i="13"/>
  <c r="CX79" i="13"/>
  <c r="CL71" i="13"/>
  <c r="BZ63" i="13"/>
  <c r="BW60" i="13"/>
  <c r="BO56" i="13"/>
  <c r="BK52" i="13"/>
  <c r="BC48" i="13"/>
  <c r="DM90" i="13"/>
  <c r="BJ51" i="13"/>
  <c r="AY44" i="13"/>
  <c r="AU40" i="13"/>
  <c r="AM36" i="13"/>
  <c r="AI32" i="13"/>
  <c r="CB65" i="13"/>
  <c r="BL53" i="13"/>
  <c r="BA46" i="13"/>
  <c r="AX43" i="13"/>
  <c r="AP39" i="13"/>
  <c r="AL35" i="13"/>
  <c r="AH31" i="13"/>
  <c r="CN73" i="13"/>
  <c r="BV59" i="13"/>
  <c r="BN55" i="13"/>
  <c r="BB47" i="13"/>
  <c r="AW42" i="13"/>
  <c r="AO38" i="13"/>
  <c r="AK34" i="13"/>
  <c r="AD30" i="13"/>
  <c r="Z26" i="13"/>
  <c r="AZ45" i="13"/>
  <c r="Y25" i="13"/>
  <c r="R20" i="13"/>
  <c r="N16" i="13"/>
  <c r="AB28" i="13"/>
  <c r="X24" i="13"/>
  <c r="Q19" i="13"/>
  <c r="AJ33" i="13"/>
  <c r="M15" i="13"/>
  <c r="O17" i="13"/>
  <c r="CZ81" i="13"/>
  <c r="BH49" i="13"/>
  <c r="AN37" i="13"/>
  <c r="AC29" i="13"/>
  <c r="W23" i="13"/>
  <c r="P18" i="13"/>
  <c r="BP57" i="13"/>
  <c r="AV41" i="13"/>
  <c r="AA27" i="13"/>
  <c r="V22" i="13"/>
  <c r="EK91" i="13"/>
  <c r="EG87" i="13"/>
  <c r="DZ82" i="13"/>
  <c r="DV78" i="13"/>
  <c r="DO74" i="13"/>
  <c r="DK70" i="13"/>
  <c r="DC66" i="13"/>
  <c r="CY62" i="13"/>
  <c r="EI89" i="13"/>
  <c r="EB84" i="13"/>
  <c r="DX80" i="13"/>
  <c r="DT76" i="13"/>
  <c r="DM72" i="13"/>
  <c r="DI68" i="13"/>
  <c r="DA64" i="13"/>
  <c r="EL92" i="13"/>
  <c r="EH88" i="13"/>
  <c r="DW79" i="13"/>
  <c r="DL71" i="13"/>
  <c r="CZ63" i="13"/>
  <c r="CU58" i="13"/>
  <c r="CM54" i="13"/>
  <c r="CI50" i="13"/>
  <c r="CA46" i="13"/>
  <c r="EJ90" i="13"/>
  <c r="DY81" i="13"/>
  <c r="DN73" i="13"/>
  <c r="DB65" i="13"/>
  <c r="CP57" i="13"/>
  <c r="EA83" i="13"/>
  <c r="DP75" i="13"/>
  <c r="DH67" i="13"/>
  <c r="CW60" i="13"/>
  <c r="CO56" i="13"/>
  <c r="CK52" i="13"/>
  <c r="CC48" i="13"/>
  <c r="CX61" i="13"/>
  <c r="CN55" i="13"/>
  <c r="CB47" i="13"/>
  <c r="BY44" i="13"/>
  <c r="BU40" i="13"/>
  <c r="BM36" i="13"/>
  <c r="BI32" i="13"/>
  <c r="BA28" i="13"/>
  <c r="DJ69" i="13"/>
  <c r="CH49" i="13"/>
  <c r="BZ45" i="13"/>
  <c r="BX43" i="13"/>
  <c r="BP39" i="13"/>
  <c r="BL35" i="13"/>
  <c r="BH31" i="13"/>
  <c r="DU77" i="13"/>
  <c r="CV59" i="13"/>
  <c r="CJ51" i="13"/>
  <c r="BW42" i="13"/>
  <c r="BO38" i="13"/>
  <c r="BK34" i="13"/>
  <c r="BC30" i="13"/>
  <c r="AY26" i="13"/>
  <c r="BB29" i="13"/>
  <c r="AX25" i="13"/>
  <c r="AO20" i="13"/>
  <c r="AK16" i="13"/>
  <c r="BJ33" i="13"/>
  <c r="AW24" i="13"/>
  <c r="AN19" i="13"/>
  <c r="AL17" i="13"/>
  <c r="AZ27" i="13"/>
  <c r="AJ15" i="13"/>
  <c r="AU22" i="13"/>
  <c r="EF86" i="13"/>
  <c r="CL53" i="13"/>
  <c r="BN37" i="13"/>
  <c r="AV23" i="13"/>
  <c r="AM18" i="13"/>
  <c r="BV41" i="13"/>
  <c r="DJ89" i="13"/>
  <c r="DA84" i="13"/>
  <c r="CW80" i="13"/>
  <c r="CS76" i="13"/>
  <c r="CK72" i="13"/>
  <c r="CG68" i="13"/>
  <c r="BY64" i="13"/>
  <c r="DL91" i="13"/>
  <c r="DH87" i="13"/>
  <c r="CY82" i="13"/>
  <c r="CU78" i="13"/>
  <c r="CM74" i="13"/>
  <c r="CI70" i="13"/>
  <c r="CA66" i="13"/>
  <c r="BW62" i="13"/>
  <c r="DK90" i="13"/>
  <c r="CX81" i="13"/>
  <c r="CL73" i="13"/>
  <c r="BZ65" i="13"/>
  <c r="BU60" i="13"/>
  <c r="BM56" i="13"/>
  <c r="BI52" i="13"/>
  <c r="BA48" i="13"/>
  <c r="DM92" i="13"/>
  <c r="CZ83" i="13"/>
  <c r="CN75" i="13"/>
  <c r="CF67" i="13"/>
  <c r="BT59" i="13"/>
  <c r="DG86" i="13"/>
  <c r="CT77" i="13"/>
  <c r="CH69" i="13"/>
  <c r="BS58" i="13"/>
  <c r="BK54" i="13"/>
  <c r="BG50" i="13"/>
  <c r="AY46" i="13"/>
  <c r="BX63" i="13"/>
  <c r="BV61" i="13"/>
  <c r="BN57" i="13"/>
  <c r="BF49" i="13"/>
  <c r="AU42" i="13"/>
  <c r="AM38" i="13"/>
  <c r="AI34" i="13"/>
  <c r="AB30" i="13"/>
  <c r="CJ71" i="13"/>
  <c r="BH51" i="13"/>
  <c r="AX45" i="13"/>
  <c r="AT41" i="13"/>
  <c r="AL37" i="13"/>
  <c r="AH33" i="13"/>
  <c r="CV79" i="13"/>
  <c r="BJ53" i="13"/>
  <c r="AW44" i="13"/>
  <c r="AS40" i="13"/>
  <c r="AK36" i="13"/>
  <c r="AG32" i="13"/>
  <c r="Z28" i="13"/>
  <c r="AN39" i="13"/>
  <c r="Y27" i="13"/>
  <c r="U23" i="13"/>
  <c r="N18" i="13"/>
  <c r="T22" i="13"/>
  <c r="K15" i="13"/>
  <c r="AZ47" i="13"/>
  <c r="AV43" i="13"/>
  <c r="M17" i="13"/>
  <c r="V24" i="13"/>
  <c r="BL55" i="13"/>
  <c r="AF31" i="13"/>
  <c r="X26" i="13"/>
  <c r="W25" i="13"/>
  <c r="P20" i="13"/>
  <c r="L16" i="13"/>
  <c r="DI88" i="13"/>
  <c r="AJ35" i="13"/>
  <c r="AA29" i="13"/>
  <c r="O19" i="13"/>
  <c r="DV89" i="13"/>
  <c r="DN84" i="13"/>
  <c r="DJ80" i="13"/>
  <c r="DF76" i="13"/>
  <c r="CX72" i="13"/>
  <c r="CT68" i="13"/>
  <c r="CL64" i="13"/>
  <c r="DY92" i="13"/>
  <c r="DX91" i="13"/>
  <c r="DT87" i="13"/>
  <c r="DL82" i="13"/>
  <c r="DH78" i="13"/>
  <c r="CZ74" i="13"/>
  <c r="CV70" i="13"/>
  <c r="CN66" i="13"/>
  <c r="CJ62" i="13"/>
  <c r="DU88" i="13"/>
  <c r="DI79" i="13"/>
  <c r="CW71" i="13"/>
  <c r="CK63" i="13"/>
  <c r="CH60" i="13"/>
  <c r="BZ56" i="13"/>
  <c r="BV52" i="13"/>
  <c r="BN48" i="13"/>
  <c r="DW90" i="13"/>
  <c r="DK81" i="13"/>
  <c r="CY73" i="13"/>
  <c r="CM65" i="13"/>
  <c r="CG59" i="13"/>
  <c r="DM83" i="13"/>
  <c r="DA75" i="13"/>
  <c r="CS67" i="13"/>
  <c r="CF58" i="13"/>
  <c r="BX54" i="13"/>
  <c r="BT50" i="13"/>
  <c r="BL46" i="13"/>
  <c r="DG77" i="13"/>
  <c r="BY55" i="13"/>
  <c r="BM47" i="13"/>
  <c r="BH42" i="13"/>
  <c r="AZ38" i="13"/>
  <c r="AV34" i="13"/>
  <c r="AN30" i="13"/>
  <c r="DS86" i="13"/>
  <c r="CA57" i="13"/>
  <c r="BS49" i="13"/>
  <c r="BK45" i="13"/>
  <c r="BG41" i="13"/>
  <c r="AY37" i="13"/>
  <c r="AU33" i="13"/>
  <c r="CI61" i="13"/>
  <c r="BU51" i="13"/>
  <c r="BJ44" i="13"/>
  <c r="BF40" i="13"/>
  <c r="AX36" i="13"/>
  <c r="AT32" i="13"/>
  <c r="AL28" i="13"/>
  <c r="BW53" i="13"/>
  <c r="AS31" i="13"/>
  <c r="AM29" i="13"/>
  <c r="AG23" i="13"/>
  <c r="Y18" i="13"/>
  <c r="AK27" i="13"/>
  <c r="AF22" i="13"/>
  <c r="X17" i="13"/>
  <c r="CU69" i="13"/>
  <c r="AW35" i="13"/>
  <c r="AJ26" i="13"/>
  <c r="Z19" i="13"/>
  <c r="BA39" i="13"/>
  <c r="AI25" i="13"/>
  <c r="AA20" i="13"/>
  <c r="W16" i="13"/>
  <c r="BI43" i="13"/>
  <c r="AH24" i="13"/>
  <c r="V15" i="13"/>
  <c r="DN92" i="13"/>
  <c r="DJ88" i="13"/>
  <c r="DA83" i="13"/>
  <c r="CW79" i="13"/>
  <c r="CO75" i="13"/>
  <c r="CK71" i="13"/>
  <c r="CG67" i="13"/>
  <c r="BY63" i="13"/>
  <c r="DL90" i="13"/>
  <c r="DH86" i="13"/>
  <c r="CY81" i="13"/>
  <c r="CU77" i="13"/>
  <c r="CM73" i="13"/>
  <c r="CI69" i="13"/>
  <c r="CA65" i="13"/>
  <c r="DB84" i="13"/>
  <c r="CT76" i="13"/>
  <c r="CH68" i="13"/>
  <c r="BU59" i="13"/>
  <c r="BM55" i="13"/>
  <c r="BI51" i="13"/>
  <c r="BA47" i="13"/>
  <c r="DI87" i="13"/>
  <c r="CV78" i="13"/>
  <c r="CJ70" i="13"/>
  <c r="BX62" i="13"/>
  <c r="BT58" i="13"/>
  <c r="DK89" i="13"/>
  <c r="CX80" i="13"/>
  <c r="CL72" i="13"/>
  <c r="BZ64" i="13"/>
  <c r="BW61" i="13"/>
  <c r="BO57" i="13"/>
  <c r="BK53" i="13"/>
  <c r="BG49" i="13"/>
  <c r="CZ82" i="13"/>
  <c r="BJ52" i="13"/>
  <c r="AY45" i="13"/>
  <c r="AU41" i="13"/>
  <c r="AM37" i="13"/>
  <c r="AI33" i="13"/>
  <c r="AB29" i="13"/>
  <c r="DM91" i="13"/>
  <c r="BV60" i="13"/>
  <c r="BL54" i="13"/>
  <c r="AX44" i="13"/>
  <c r="AT40" i="13"/>
  <c r="AL36" i="13"/>
  <c r="AH32" i="13"/>
  <c r="CB66" i="13"/>
  <c r="BN56" i="13"/>
  <c r="BB48" i="13"/>
  <c r="AZ46" i="13"/>
  <c r="AW43" i="13"/>
  <c r="AO39" i="13"/>
  <c r="AK35" i="13"/>
  <c r="AG31" i="13"/>
  <c r="Z27" i="13"/>
  <c r="AJ34" i="13"/>
  <c r="U22" i="13"/>
  <c r="N17" i="13"/>
  <c r="Y26" i="13"/>
  <c r="M16" i="13"/>
  <c r="CN74" i="13"/>
  <c r="AN38" i="13"/>
  <c r="X25" i="13"/>
  <c r="Q20" i="13"/>
  <c r="O18" i="13"/>
  <c r="AV42" i="13"/>
  <c r="AA28" i="13"/>
  <c r="W24" i="13"/>
  <c r="P19" i="13"/>
  <c r="L15" i="13"/>
  <c r="BH50" i="13"/>
  <c r="AC30" i="13"/>
  <c r="V23" i="13"/>
  <c r="L14" i="13"/>
  <c r="B14" i="13"/>
  <c r="J14" i="13"/>
  <c r="K14" i="13"/>
  <c r="AU14" i="13"/>
  <c r="X14" i="13"/>
  <c r="T14" i="13"/>
  <c r="EK93" i="13" l="1"/>
  <c r="DP93" i="13"/>
  <c r="CO93" i="13"/>
  <c r="DT85" i="13"/>
  <c r="DG85" i="13"/>
  <c r="DR85" i="13"/>
  <c r="EB93" i="13"/>
  <c r="DO93" i="13"/>
  <c r="EE85" i="13"/>
  <c r="DS85" i="13"/>
  <c r="DF85" i="13"/>
  <c r="EA93" i="13"/>
  <c r="ED85" i="13"/>
  <c r="EL93" i="13"/>
  <c r="DZ93" i="13"/>
  <c r="DB93" i="13"/>
  <c r="EC85" i="13"/>
  <c r="DH85" i="13"/>
  <c r="CG85" i="13"/>
  <c r="EM93" i="13"/>
  <c r="DN93" i="13"/>
  <c r="CT85" i="13"/>
  <c r="AG13" i="13"/>
  <c r="T13" i="13"/>
  <c r="BG13" i="13"/>
  <c r="AF13" i="13"/>
  <c r="K13" i="13"/>
  <c r="U13" i="13"/>
  <c r="AT13" i="13"/>
  <c r="AH13" i="13"/>
  <c r="V13" i="13"/>
  <c r="AH14" i="13" l="1"/>
  <c r="AI14" i="13"/>
  <c r="V14" i="13"/>
  <c r="U14" i="13"/>
  <c r="W14" i="13"/>
  <c r="AG14" i="13"/>
  <c r="FE13" i="13" l="1" a="1"/>
  <c r="FE13" i="13" s="1"/>
  <c r="FE105" i="13" l="1"/>
  <c r="FE45" i="13"/>
  <c r="FE37" i="13"/>
  <c r="FE109" i="13"/>
  <c r="FE158" i="13"/>
  <c r="FE126" i="13"/>
  <c r="FE137" i="13"/>
  <c r="FE55" i="13"/>
  <c r="FE22" i="13"/>
  <c r="FE91" i="13"/>
  <c r="FE110" i="13"/>
  <c r="FE114" i="13"/>
  <c r="FE150" i="13"/>
  <c r="FE85" i="13"/>
  <c r="FE19" i="13"/>
  <c r="FE32" i="13"/>
  <c r="FE27" i="13"/>
  <c r="FE57" i="13"/>
  <c r="FE21" i="13"/>
  <c r="FE50" i="13"/>
  <c r="FE119" i="13"/>
  <c r="FE86" i="13"/>
  <c r="V3" i="13" s="1"/>
  <c r="FE155" i="13"/>
  <c r="FE65" i="13"/>
  <c r="FE129" i="13"/>
  <c r="FE106" i="13"/>
  <c r="FE24" i="13"/>
  <c r="FE111" i="13"/>
  <c r="FE148" i="13"/>
  <c r="FE84" i="13"/>
  <c r="FE128" i="13"/>
  <c r="FE64" i="13"/>
  <c r="FE108" i="13"/>
  <c r="FE88" i="13"/>
  <c r="V5" i="13" s="1"/>
  <c r="FE117" i="13"/>
  <c r="FE35" i="13"/>
  <c r="FE89" i="13"/>
  <c r="FE28" i="13"/>
  <c r="FE69" i="13"/>
  <c r="FE44" i="13"/>
  <c r="FE62" i="13"/>
  <c r="FE14" i="13"/>
  <c r="FE83" i="13"/>
  <c r="FE153" i="13"/>
  <c r="FE66" i="13"/>
  <c r="FE130" i="13"/>
  <c r="FE48" i="13"/>
  <c r="V9" i="13" s="1"/>
  <c r="FE71" i="13"/>
  <c r="FE135" i="13"/>
  <c r="FE61" i="13"/>
  <c r="FE125" i="13"/>
  <c r="FE38" i="13"/>
  <c r="FE102" i="13"/>
  <c r="FE20" i="13"/>
  <c r="FE43" i="13"/>
  <c r="FE107" i="13"/>
  <c r="FE17" i="13"/>
  <c r="FE81" i="13"/>
  <c r="FE145" i="13"/>
  <c r="FE58" i="13"/>
  <c r="FE122" i="13"/>
  <c r="FE40" i="13"/>
  <c r="FE63" i="13"/>
  <c r="FE127" i="13"/>
  <c r="FE132" i="13"/>
  <c r="FE68" i="13"/>
  <c r="FE112" i="13"/>
  <c r="FE156" i="13"/>
  <c r="FE92" i="13"/>
  <c r="FE136" i="13"/>
  <c r="FE72" i="13"/>
  <c r="FE30" i="13"/>
  <c r="FE99" i="13"/>
  <c r="FE133" i="13"/>
  <c r="FE51" i="13"/>
  <c r="FE101" i="13"/>
  <c r="FE67" i="13"/>
  <c r="FE41" i="13"/>
  <c r="FE78" i="13"/>
  <c r="FE147" i="13"/>
  <c r="FE18" i="13"/>
  <c r="FE82" i="13"/>
  <c r="FE146" i="13"/>
  <c r="FE23" i="13"/>
  <c r="FE87" i="13"/>
  <c r="Y4" i="13" s="1"/>
  <c r="FE151" i="13"/>
  <c r="FE77" i="13"/>
  <c r="FE141" i="13"/>
  <c r="FE54" i="13"/>
  <c r="FE118" i="13"/>
  <c r="FE36" i="13"/>
  <c r="V8" i="13" s="1"/>
  <c r="FE59" i="13"/>
  <c r="FE123" i="13"/>
  <c r="FE33" i="13"/>
  <c r="FE97" i="13"/>
  <c r="FE161" i="13"/>
  <c r="FE74" i="13"/>
  <c r="Y3" i="13" s="1"/>
  <c r="FE138" i="13"/>
  <c r="FE15" i="13"/>
  <c r="FE79" i="13"/>
  <c r="FE143" i="13"/>
  <c r="FE116" i="13"/>
  <c r="FE160" i="13"/>
  <c r="FE96" i="13"/>
  <c r="FE140" i="13"/>
  <c r="FE76" i="13"/>
  <c r="FE120" i="13"/>
  <c r="FE56" i="13"/>
  <c r="FE42" i="13"/>
  <c r="FE47" i="13"/>
  <c r="FE152" i="13"/>
  <c r="FE53" i="13"/>
  <c r="FE94" i="13"/>
  <c r="FE25" i="13"/>
  <c r="V7" i="13" s="1"/>
  <c r="FE46" i="13"/>
  <c r="FE115" i="13"/>
  <c r="FE149" i="13"/>
  <c r="FE131" i="13"/>
  <c r="FE73" i="13"/>
  <c r="FE142" i="13"/>
  <c r="FE121" i="13"/>
  <c r="FE34" i="13"/>
  <c r="FE98" i="13"/>
  <c r="FE16" i="13"/>
  <c r="FE39" i="13"/>
  <c r="FE103" i="13"/>
  <c r="FE29" i="13"/>
  <c r="FE93" i="13"/>
  <c r="FE157" i="13"/>
  <c r="FE70" i="13"/>
  <c r="FE134" i="13"/>
  <c r="FE52" i="13"/>
  <c r="FE75" i="13"/>
  <c r="FE139" i="13"/>
  <c r="FE49" i="13"/>
  <c r="FE113" i="13"/>
  <c r="FE26" i="13"/>
  <c r="FE90" i="13"/>
  <c r="FE154" i="13"/>
  <c r="FE31" i="13"/>
  <c r="FE95" i="13"/>
  <c r="FE159" i="13"/>
  <c r="FE100" i="13"/>
  <c r="Y5" i="13" s="1"/>
  <c r="FE144" i="13"/>
  <c r="FE80" i="13"/>
  <c r="FE124" i="13"/>
  <c r="FE60" i="13"/>
  <c r="FE104" i="13"/>
  <c r="Q4" i="13" l="1"/>
  <c r="N9" i="13" s="1"/>
  <c r="Q6" i="13"/>
  <c r="R9" i="13" s="1"/>
  <c r="V4" i="13"/>
  <c r="Q5" i="13" s="1"/>
  <c r="P9" i="13" l="1"/>
</calcChain>
</file>

<file path=xl/comments1.xml><?xml version="1.0" encoding="utf-8"?>
<comments xmlns="http://schemas.openxmlformats.org/spreadsheetml/2006/main">
  <authors>
    <author>FOGANG</author>
  </authors>
  <commentList>
    <comment ref="S192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<sst xmlns="http://schemas.openxmlformats.org/spreadsheetml/2006/main" count="543" uniqueCount="282">
  <si>
    <t>kNm/m</t>
  </si>
  <si>
    <t>p=</t>
  </si>
  <si>
    <t>kN/m²</t>
  </si>
  <si>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</si>
  <si>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</si>
  <si>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</si>
  <si>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</si>
  <si>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</si>
  <si>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</si>
  <si>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</si>
  <si>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</si>
  <si>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</si>
  <si>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</si>
  <si>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</si>
  <si>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</si>
  <si>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</si>
  <si>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</si>
  <si>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</si>
  <si>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</si>
  <si>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</si>
  <si>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</si>
  <si>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</si>
  <si>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</si>
  <si>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</si>
  <si>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</si>
  <si>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</si>
  <si>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</si>
  <si>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</si>
  <si>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</si>
  <si>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</si>
  <si>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</si>
  <si>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</si>
  <si>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</si>
  <si>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</si>
  <si>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</si>
  <si>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</si>
  <si>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</si>
  <si>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</si>
  <si>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</si>
  <si>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</si>
  <si>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</si>
  <si>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</si>
  <si>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</si>
  <si>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</si>
  <si>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</si>
  <si>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</si>
  <si>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</si>
  <si>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</si>
  <si>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</si>
  <si>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</si>
  <si>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</si>
  <si>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</si>
  <si>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</si>
  <si>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</si>
  <si>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</si>
  <si>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</si>
  <si>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</si>
  <si>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</si>
  <si>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</si>
  <si>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</si>
  <si>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</si>
  <si>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</si>
  <si>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</si>
  <si>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</si>
  <si>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</si>
  <si>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</si>
  <si>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</si>
  <si>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</si>
  <si>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</si>
  <si>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</si>
  <si>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</si>
  <si>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</si>
  <si>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</si>
  <si>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</si>
  <si>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</si>
  <si>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</si>
  <si>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</si>
  <si>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</si>
  <si>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</si>
  <si>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</si>
  <si>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</si>
  <si>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</si>
  <si>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</si>
  <si>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</si>
  <si>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</si>
  <si>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</si>
  <si>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</si>
  <si>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</si>
  <si>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</si>
  <si>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</si>
  <si>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</si>
  <si>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</si>
  <si>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</si>
  <si>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</si>
  <si>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</si>
  <si>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</si>
  <si>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</si>
  <si>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</si>
  <si>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</si>
  <si>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</si>
  <si>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</si>
  <si>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</si>
  <si>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</si>
  <si>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</si>
  <si>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</si>
  <si>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</si>
  <si>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BC 1 (1)</t>
  </si>
  <si>
    <t>Moment in the middle of the plate:</t>
  </si>
  <si>
    <t>Solution</t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</si>
  <si>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</si>
  <si>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</si>
  <si>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</si>
  <si>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</si>
  <si>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</si>
  <si>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</si>
  <si>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</si>
  <si>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</si>
  <si>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</si>
  <si>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</si>
  <si>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</si>
  <si>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</si>
  <si>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</si>
  <si>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</si>
  <si>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</si>
  <si>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</si>
  <si>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</si>
  <si>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</si>
  <si>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</si>
  <si>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</si>
  <si>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</si>
  <si>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</si>
  <si>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</si>
  <si>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</si>
  <si>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</si>
  <si>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</si>
  <si>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</si>
  <si>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</si>
  <si>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</si>
  <si>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</si>
  <si>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</si>
  <si>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</si>
  <si>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</si>
  <si>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</si>
  <si>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</si>
  <si>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</si>
  <si>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</si>
  <si>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</si>
  <si>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</si>
  <si>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</si>
  <si>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</si>
  <si>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</si>
  <si>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</si>
  <si>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</si>
  <si>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</si>
  <si>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</si>
  <si>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</si>
  <si>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</si>
  <si>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</si>
  <si>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</si>
  <si>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</si>
  <si>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</si>
  <si>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</si>
  <si>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</si>
  <si>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</si>
  <si>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</si>
  <si>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</si>
  <si>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</si>
  <si>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</si>
  <si>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</si>
  <si>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</si>
  <si>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</si>
  <si>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</si>
  <si>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</si>
  <si>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</si>
  <si>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</si>
  <si>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</si>
  <si>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</si>
  <si>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</si>
  <si>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</si>
  <si>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</si>
  <si>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</si>
  <si>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</si>
  <si>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</si>
  <si>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</si>
  <si>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</si>
  <si>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</si>
  <si>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</si>
  <si>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</si>
  <si>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</si>
  <si>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</si>
  <si>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</si>
  <si>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</si>
  <si>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</si>
  <si>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</si>
  <si>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</si>
  <si>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</si>
  <si>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</si>
  <si>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</si>
  <si>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</si>
  <si>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</si>
  <si>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</si>
  <si>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</si>
  <si>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</si>
  <si>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</si>
  <si>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</si>
  <si>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</si>
  <si>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</si>
  <si>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</si>
  <si>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</si>
  <si>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</si>
  <si>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</si>
  <si>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</si>
  <si>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</si>
  <si>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</si>
  <si>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</si>
  <si>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</si>
  <si>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</si>
  <si>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</si>
  <si>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</si>
  <si>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</si>
  <si>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</si>
  <si>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</si>
  <si>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</si>
  <si>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Mxx,45 =</t>
  </si>
  <si>
    <t>´</t>
  </si>
  <si>
    <t>Gov Eq Point SE</t>
  </si>
  <si>
    <t>Gov Eq Point SW</t>
  </si>
  <si>
    <t>Gov Eq Point NE</t>
  </si>
  <si>
    <t>Gov Eq Point NW</t>
  </si>
  <si>
    <t>around plate angles 13-pt stencil</t>
  </si>
  <si>
    <t>W45 =</t>
  </si>
  <si>
    <t>W44 =</t>
  </si>
  <si>
    <t>W46 =</t>
  </si>
  <si>
    <t>Simple trigonometric series</t>
  </si>
  <si>
    <t>Plate dimension in x-direction</t>
  </si>
  <si>
    <t>a=</t>
  </si>
  <si>
    <t>Plate dimension in y-direction</t>
  </si>
  <si>
    <t>b=</t>
  </si>
  <si>
    <t>Uniform load</t>
  </si>
  <si>
    <t>q =</t>
  </si>
  <si>
    <t>Results</t>
  </si>
  <si>
    <t>Arrondis entraînent erreurs de calculs</t>
  </si>
  <si>
    <r>
      <rPr>
        <b/>
        <sz val="12"/>
        <rFont val="Symbol"/>
        <family val="1"/>
        <charset val="2"/>
      </rPr>
      <t>l</t>
    </r>
    <r>
      <rPr>
        <b/>
        <vertAlign val="subscript"/>
        <sz val="10"/>
        <rFont val="Arial"/>
        <family val="2"/>
      </rPr>
      <t xml:space="preserve"> </t>
    </r>
    <r>
      <rPr>
        <b/>
        <sz val="10"/>
        <rFont val="Arial"/>
        <family val="2"/>
      </rPr>
      <t>= m</t>
    </r>
    <r>
      <rPr>
        <b/>
        <sz val="10"/>
        <rFont val="Symbol"/>
        <family val="1"/>
        <charset val="2"/>
      </rPr>
      <t>p</t>
    </r>
    <r>
      <rPr>
        <b/>
        <sz val="10"/>
        <rFont val="Arial"/>
        <family val="2"/>
      </rPr>
      <t>b/2/a</t>
    </r>
  </si>
  <si>
    <r>
      <rPr>
        <b/>
        <sz val="12"/>
        <rFont val="Times New Roman"/>
        <family val="1"/>
      </rPr>
      <t>F</t>
    </r>
    <r>
      <rPr>
        <b/>
        <vertAlign val="subscript"/>
        <sz val="12"/>
        <rFont val="Times New Roman"/>
        <family val="1"/>
      </rPr>
      <t>m</t>
    </r>
    <r>
      <rPr>
        <b/>
        <sz val="12"/>
        <rFont val="Times New Roman"/>
        <family val="1"/>
      </rPr>
      <t>(</t>
    </r>
    <r>
      <rPr>
        <b/>
        <sz val="12"/>
        <rFont val="Symbol"/>
        <family val="1"/>
        <charset val="2"/>
      </rPr>
      <t>r</t>
    </r>
    <r>
      <rPr>
        <b/>
        <sz val="12"/>
        <rFont val="Times New Roman"/>
        <family val="1"/>
      </rPr>
      <t>)</t>
    </r>
  </si>
  <si>
    <r>
      <rPr>
        <b/>
        <sz val="12"/>
        <rFont val="Times New Roman"/>
        <family val="1"/>
      </rPr>
      <t>G</t>
    </r>
    <r>
      <rPr>
        <b/>
        <vertAlign val="subscript"/>
        <sz val="12"/>
        <rFont val="Times New Roman"/>
        <family val="1"/>
      </rPr>
      <t>m</t>
    </r>
    <r>
      <rPr>
        <b/>
        <sz val="12"/>
        <rFont val="Times New Roman"/>
        <family val="1"/>
      </rPr>
      <t>(</t>
    </r>
    <r>
      <rPr>
        <b/>
        <sz val="12"/>
        <rFont val="Symbol"/>
        <family val="1"/>
        <charset val="2"/>
      </rPr>
      <t>r</t>
    </r>
    <r>
      <rPr>
        <b/>
        <sz val="12"/>
        <rFont val="Times New Roman"/>
        <family val="1"/>
      </rPr>
      <t>)</t>
    </r>
  </si>
  <si>
    <r>
      <rPr>
        <b/>
        <sz val="12"/>
        <rFont val="Times New Roman"/>
        <family val="1"/>
      </rPr>
      <t>H</t>
    </r>
    <r>
      <rPr>
        <b/>
        <vertAlign val="subscript"/>
        <sz val="12"/>
        <rFont val="Times New Roman"/>
        <family val="1"/>
      </rPr>
      <t>m</t>
    </r>
    <r>
      <rPr>
        <b/>
        <sz val="12"/>
        <rFont val="Times New Roman"/>
        <family val="1"/>
      </rPr>
      <t>(</t>
    </r>
    <r>
      <rPr>
        <b/>
        <sz val="12"/>
        <rFont val="Symbol"/>
        <family val="1"/>
        <charset val="2"/>
      </rPr>
      <t>r</t>
    </r>
    <r>
      <rPr>
        <b/>
        <sz val="12"/>
        <rFont val="Times New Roman"/>
        <family val="1"/>
      </rPr>
      <t>)</t>
    </r>
  </si>
  <si>
    <r>
      <t>m</t>
    </r>
    <r>
      <rPr>
        <b/>
        <vertAlign val="subscript"/>
        <sz val="12"/>
        <rFont val="Arial"/>
        <family val="2"/>
      </rPr>
      <t>xxm</t>
    </r>
    <r>
      <rPr>
        <b/>
        <sz val="12"/>
        <rFont val="Arial"/>
        <family val="2"/>
      </rPr>
      <t>/pb²=</t>
    </r>
  </si>
  <si>
    <r>
      <t>m</t>
    </r>
    <r>
      <rPr>
        <b/>
        <vertAlign val="subscript"/>
        <sz val="12"/>
        <rFont val="Arial"/>
        <family val="2"/>
      </rPr>
      <t>yym</t>
    </r>
    <r>
      <rPr>
        <b/>
        <sz val="12"/>
        <rFont val="Arial"/>
        <family val="2"/>
      </rPr>
      <t>/pb²=</t>
    </r>
  </si>
  <si>
    <r>
      <t>m</t>
    </r>
    <r>
      <rPr>
        <b/>
        <vertAlign val="subscript"/>
        <sz val="12"/>
        <rFont val="Arial"/>
        <family val="2"/>
      </rPr>
      <t>yerm</t>
    </r>
    <r>
      <rPr>
        <b/>
        <sz val="12"/>
        <rFont val="Arial"/>
        <family val="2"/>
      </rPr>
      <t>/pb² =</t>
    </r>
  </si>
  <si>
    <t>W35 =</t>
  </si>
  <si>
    <t>W55 =</t>
  </si>
  <si>
    <t>W5a =</t>
  </si>
  <si>
    <t>W5 =</t>
  </si>
  <si>
    <t>W15 =</t>
  </si>
  <si>
    <t>Myy,45 =</t>
  </si>
  <si>
    <t>Myerm,5 =</t>
  </si>
  <si>
    <t>Plate dimension in y-direction  b =</t>
  </si>
  <si>
    <t>a/b =</t>
  </si>
  <si>
    <t>interior node  25-pt stencil</t>
  </si>
  <si>
    <t xml:space="preserve">a/b = </t>
  </si>
  <si>
    <t>p =</t>
  </si>
  <si>
    <t>Moment in the the plate:</t>
  </si>
  <si>
    <t>W5b =</t>
  </si>
  <si>
    <t>W43 =</t>
  </si>
  <si>
    <t>W25 =</t>
  </si>
  <si>
    <r>
      <t>N</t>
    </r>
    <r>
      <rPr>
        <b/>
        <vertAlign val="subscript"/>
        <sz val="11"/>
        <rFont val="Calibri"/>
        <family val="2"/>
        <scheme val="minor"/>
      </rPr>
      <t>yerm</t>
    </r>
    <r>
      <rPr>
        <b/>
        <sz val="11"/>
        <rFont val="Calibri"/>
        <family val="2"/>
        <scheme val="minor"/>
      </rPr>
      <t xml:space="preserve"> =</t>
    </r>
  </si>
  <si>
    <t>W47 =</t>
  </si>
  <si>
    <t>W65 =</t>
  </si>
  <si>
    <r>
      <t>Rectangular plate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SS at x = 0/a, and fixed at y = 0/b</t>
    </r>
  </si>
  <si>
    <r>
      <rPr>
        <sz val="11"/>
        <rFont val="Symbol"/>
        <family val="1"/>
        <charset val="2"/>
      </rPr>
      <t xml:space="preserve"> r</t>
    </r>
    <r>
      <rPr>
        <sz val="11"/>
        <rFont val="Calibri"/>
        <family val="2"/>
      </rPr>
      <t xml:space="preserve"> = a</t>
    </r>
    <r>
      <rPr>
        <sz val="11"/>
        <rFont val="Calibri"/>
        <family val="2"/>
        <scheme val="minor"/>
      </rPr>
      <t>/b =</t>
    </r>
  </si>
  <si>
    <r>
      <t>N</t>
    </r>
    <r>
      <rPr>
        <b/>
        <vertAlign val="subscript"/>
        <sz val="11"/>
        <rFont val="Calibri"/>
        <family val="2"/>
        <scheme val="minor"/>
      </rPr>
      <t>xm</t>
    </r>
    <r>
      <rPr>
        <b/>
        <sz val="11"/>
        <rFont val="Calibri"/>
        <family val="2"/>
        <scheme val="minor"/>
      </rPr>
      <t xml:space="preserve"> =</t>
    </r>
  </si>
  <si>
    <r>
      <t>N</t>
    </r>
    <r>
      <rPr>
        <b/>
        <vertAlign val="subscript"/>
        <sz val="11"/>
        <rFont val="Calibri"/>
        <family val="2"/>
        <scheme val="minor"/>
      </rPr>
      <t>ym</t>
    </r>
    <r>
      <rPr>
        <b/>
        <sz val="11"/>
        <rFont val="Calibri"/>
        <family val="2"/>
        <scheme val="minor"/>
      </rPr>
      <t xml:space="preserve"> =</t>
    </r>
  </si>
  <si>
    <r>
      <rPr>
        <b/>
        <sz val="12"/>
        <rFont val="Times New Roman"/>
        <family val="1"/>
      </rPr>
      <t>F(</t>
    </r>
    <r>
      <rPr>
        <b/>
        <sz val="12"/>
        <rFont val="Symbol"/>
        <family val="1"/>
        <charset val="2"/>
      </rPr>
      <t>r</t>
    </r>
    <r>
      <rPr>
        <b/>
        <sz val="12"/>
        <rFont val="Times New Roman"/>
        <family val="1"/>
      </rPr>
      <t>)</t>
    </r>
  </si>
  <si>
    <r>
      <rPr>
        <b/>
        <sz val="12"/>
        <rFont val="Times New Roman"/>
        <family val="1"/>
      </rPr>
      <t>G(</t>
    </r>
    <r>
      <rPr>
        <b/>
        <sz val="12"/>
        <rFont val="Symbol"/>
        <family val="1"/>
        <charset val="2"/>
      </rPr>
      <t>r</t>
    </r>
    <r>
      <rPr>
        <b/>
        <sz val="12"/>
        <rFont val="Times New Roman"/>
        <family val="1"/>
      </rPr>
      <t>)</t>
    </r>
  </si>
  <si>
    <r>
      <rPr>
        <b/>
        <sz val="12"/>
        <rFont val="Times New Roman"/>
        <family val="1"/>
      </rPr>
      <t>H(</t>
    </r>
    <r>
      <rPr>
        <b/>
        <sz val="12"/>
        <rFont val="Symbol"/>
        <family val="1"/>
        <charset val="2"/>
      </rPr>
      <t>r</t>
    </r>
    <r>
      <rPr>
        <b/>
        <sz val="12"/>
        <rFont val="Times New Roman"/>
        <family val="1"/>
      </rPr>
      <t>)</t>
    </r>
  </si>
  <si>
    <r>
      <rPr>
        <b/>
        <sz val="11"/>
        <rFont val="Symbol"/>
        <family val="1"/>
        <charset val="2"/>
      </rPr>
      <t xml:space="preserve">l </t>
    </r>
    <r>
      <rPr>
        <b/>
        <sz val="11"/>
        <rFont val="Calibri"/>
        <family val="2"/>
      </rPr>
      <t>= b/a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</si>
  <si>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</si>
  <si>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</si>
  <si>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t>N</t>
    </r>
    <r>
      <rPr>
        <b/>
        <vertAlign val="subscript"/>
        <sz val="11"/>
        <rFont val="Calibri"/>
        <family val="2"/>
        <scheme val="minor"/>
      </rPr>
      <t>xm45</t>
    </r>
    <r>
      <rPr>
        <b/>
        <sz val="11"/>
        <rFont val="Calibri"/>
        <family val="2"/>
        <scheme val="minor"/>
      </rPr>
      <t xml:space="preserve"> =</t>
    </r>
  </si>
  <si>
    <r>
      <t>N</t>
    </r>
    <r>
      <rPr>
        <b/>
        <vertAlign val="subscript"/>
        <sz val="11"/>
        <rFont val="Calibri"/>
        <family val="2"/>
        <scheme val="minor"/>
      </rPr>
      <t>ym5</t>
    </r>
    <r>
      <rPr>
        <b/>
        <sz val="11"/>
        <rFont val="Calibri"/>
        <family val="2"/>
        <scheme val="minor"/>
      </rPr>
      <t xml:space="preserve"> =</t>
    </r>
  </si>
  <si>
    <r>
      <t>N</t>
    </r>
    <r>
      <rPr>
        <b/>
        <vertAlign val="subscript"/>
        <sz val="11"/>
        <rFont val="Calibri"/>
        <family val="2"/>
        <scheme val="minor"/>
      </rPr>
      <t>x45</t>
    </r>
    <r>
      <rPr>
        <b/>
        <sz val="11"/>
        <rFont val="Calibri"/>
        <family val="2"/>
        <scheme val="minor"/>
      </rPr>
      <t xml:space="preserve"> =</t>
    </r>
  </si>
  <si>
    <r>
      <t>N</t>
    </r>
    <r>
      <rPr>
        <b/>
        <vertAlign val="subscript"/>
        <sz val="11"/>
        <rFont val="Calibri"/>
        <family val="2"/>
        <scheme val="minor"/>
      </rPr>
      <t>y45</t>
    </r>
    <r>
      <rPr>
        <b/>
        <sz val="11"/>
        <rFont val="Calibri"/>
        <family val="2"/>
        <scheme val="minor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</si>
</sst>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#,##0.0000"/>
    <numFmt numFmtId="167" formatCode="0.000000"/>
    <numFmt numFmtId="168" formatCode="0.00000000"/>
  </numFmts>
  <fonts count="3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Symbol"/>
      <family val="1"/>
      <charset val="2"/>
    </font>
    <font>
      <b/>
      <u/>
      <sz val="12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12"/>
      <name val="Times New Roman"/>
      <family val="1"/>
    </font>
    <font>
      <sz val="10"/>
      <name val="Symbol"/>
      <family val="1"/>
      <charset val="2"/>
    </font>
    <font>
      <b/>
      <vertAlign val="subscript"/>
      <sz val="12"/>
      <name val="Times New Roman"/>
      <family val="1"/>
    </font>
    <font>
      <b/>
      <vertAlign val="subscript"/>
      <sz val="12"/>
      <name val="Arial"/>
      <family val="2"/>
    </font>
    <font>
      <b/>
      <vertAlign val="subscript"/>
      <sz val="11"/>
      <name val="Calibri"/>
      <family val="2"/>
      <scheme val="minor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b/>
      <sz val="11"/>
      <name val="Times New Roman"/>
      <family val="1"/>
    </font>
    <font>
      <sz val="11"/>
      <name val="Symbol"/>
      <family val="1"/>
      <charset val="2"/>
    </font>
    <font>
      <sz val="11"/>
      <name val="Calibri"/>
      <family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2" fontId="2" fillId="0" borderId="0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9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Border="1" applyAlignment="1">
      <alignment horizontal="right"/>
    </xf>
    <xf numFmtId="2" fontId="2" fillId="0" borderId="0" xfId="0" applyNumberFormat="1" applyFont="1"/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1" fillId="0" borderId="0" xfId="0" applyFont="1" applyBorder="1"/>
    <xf numFmtId="0" fontId="10" fillId="0" borderId="0" xfId="0" applyFont="1"/>
    <xf numFmtId="0" fontId="11" fillId="0" borderId="0" xfId="0" applyFont="1"/>
    <xf numFmtId="166" fontId="5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3" fillId="0" borderId="0" xfId="0" applyFont="1"/>
    <xf numFmtId="0" fontId="8" fillId="0" borderId="0" xfId="0" applyFont="1"/>
    <xf numFmtId="0" fontId="14" fillId="0" borderId="0" xfId="0" applyFont="1" applyAlignment="1">
      <alignment horizontal="center"/>
    </xf>
    <xf numFmtId="4" fontId="5" fillId="0" borderId="0" xfId="0" applyNumberFormat="1" applyFont="1" applyProtection="1">
      <protection locked="0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center"/>
    </xf>
    <xf numFmtId="0" fontId="15" fillId="0" borderId="0" xfId="0" applyFont="1"/>
    <xf numFmtId="0" fontId="19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8" fillId="0" borderId="0" xfId="0" applyNumberFormat="1" applyFont="1" applyAlignment="1">
      <alignment horizontal="left"/>
    </xf>
    <xf numFmtId="166" fontId="8" fillId="0" borderId="0" xfId="0" applyNumberFormat="1" applyFont="1" applyProtection="1">
      <protection locked="0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2" fontId="2" fillId="0" borderId="0" xfId="0" applyNumberFormat="1" applyFont="1" applyBorder="1"/>
    <xf numFmtId="0" fontId="2" fillId="0" borderId="0" xfId="0" applyFont="1" applyProtection="1">
      <protection hidden="1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2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" fontId="23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5" fillId="0" borderId="0" xfId="0" applyFont="1" applyBorder="1" applyAlignment="1">
      <alignment horizontal="center" vertical="center" wrapText="1"/>
    </xf>
    <xf numFmtId="2" fontId="1" fillId="0" borderId="0" xfId="0" applyNumberFormat="1" applyFont="1"/>
    <xf numFmtId="0" fontId="25" fillId="0" borderId="0" xfId="0" applyFont="1"/>
    <xf numFmtId="0" fontId="2" fillId="0" borderId="0" xfId="0" applyFont="1" applyAlignment="1">
      <alignment horizontal="right" vertical="top"/>
    </xf>
    <xf numFmtId="2" fontId="28" fillId="0" borderId="0" xfId="0" applyNumberFormat="1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8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9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285750</xdr:colOff>
          <xdr:row>11</xdr:row>
          <xdr:rowOff>9525</xdr:rowOff>
        </xdr:from>
        <xdr:to>
          <xdr:col>16</xdr:col>
          <xdr:colOff>333375</xdr:colOff>
          <xdr:row>28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182</xdr:row>
          <xdr:rowOff>66675</xdr:rowOff>
        </xdr:from>
        <xdr:to>
          <xdr:col>8</xdr:col>
          <xdr:colOff>276225</xdr:colOff>
          <xdr:row>194</xdr:row>
          <xdr:rowOff>76200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182</xdr:row>
          <xdr:rowOff>66675</xdr:rowOff>
        </xdr:from>
        <xdr:to>
          <xdr:col>21</xdr:col>
          <xdr:colOff>19050</xdr:colOff>
          <xdr:row>193</xdr:row>
          <xdr:rowOff>28575</xdr:rowOff>
        </xdr:to>
        <xdr:sp macro="" textlink="">
          <xdr:nvSpPr>
            <xdr:cNvPr id="71682" name="Object 2" hidden="1">
              <a:extLst>
                <a:ext uri="{63B3BB69-23CF-44E3-9099-C40C66FF867C}">
                  <a14:compatExt spid="_x0000_s7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182</xdr:row>
          <xdr:rowOff>95250</xdr:rowOff>
        </xdr:from>
        <xdr:to>
          <xdr:col>33</xdr:col>
          <xdr:colOff>57150</xdr:colOff>
          <xdr:row>193</xdr:row>
          <xdr:rowOff>104775</xdr:rowOff>
        </xdr:to>
        <xdr:sp macro="" textlink="">
          <xdr:nvSpPr>
            <xdr:cNvPr id="71683" name="Object 3" hidden="1">
              <a:extLst>
                <a:ext uri="{63B3BB69-23CF-44E3-9099-C40C66FF867C}">
                  <a14:compatExt spid="_x0000_s7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182</xdr:row>
          <xdr:rowOff>47625</xdr:rowOff>
        </xdr:from>
        <xdr:to>
          <xdr:col>46</xdr:col>
          <xdr:colOff>66675</xdr:colOff>
          <xdr:row>193</xdr:row>
          <xdr:rowOff>66675</xdr:rowOff>
        </xdr:to>
        <xdr:sp macro="" textlink="">
          <xdr:nvSpPr>
            <xdr:cNvPr id="71684" name="Object 4" hidden="1">
              <a:extLst>
                <a:ext uri="{63B3BB69-23CF-44E3-9099-C40C66FF867C}">
                  <a14:compatExt spid="_x0000_s7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195</xdr:row>
      <xdr:rowOff>27517</xdr:rowOff>
    </xdr:from>
    <xdr:to>
      <xdr:col>35</xdr:col>
      <xdr:colOff>62230</xdr:colOff>
      <xdr:row>224</xdr:row>
      <xdr:rowOff>189442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691842" y="37289317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238125</xdr:colOff>
          <xdr:row>166</xdr:row>
          <xdr:rowOff>9525</xdr:rowOff>
        </xdr:from>
        <xdr:to>
          <xdr:col>26</xdr:col>
          <xdr:colOff>504825</xdr:colOff>
          <xdr:row>178</xdr:row>
          <xdr:rowOff>114300</xdr:rowOff>
        </xdr:to>
        <xdr:sp macro="" textlink="">
          <xdr:nvSpPr>
            <xdr:cNvPr id="71685" name="Object 5" hidden="1">
              <a:extLst>
                <a:ext uri="{63B3BB69-23CF-44E3-9099-C40C66FF867C}">
                  <a14:compatExt spid="_x0000_s7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181</xdr:row>
          <xdr:rowOff>114300</xdr:rowOff>
        </xdr:from>
        <xdr:to>
          <xdr:col>98</xdr:col>
          <xdr:colOff>342900</xdr:colOff>
          <xdr:row>192</xdr:row>
          <xdr:rowOff>133350</xdr:rowOff>
        </xdr:to>
        <xdr:sp macro="" textlink="">
          <xdr:nvSpPr>
            <xdr:cNvPr id="71686" name="Object 6" hidden="1">
              <a:extLst>
                <a:ext uri="{63B3BB69-23CF-44E3-9099-C40C66FF867C}">
                  <a14:compatExt spid="_x0000_s7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181</xdr:row>
          <xdr:rowOff>180975</xdr:rowOff>
        </xdr:from>
        <xdr:to>
          <xdr:col>132</xdr:col>
          <xdr:colOff>371475</xdr:colOff>
          <xdr:row>193</xdr:row>
          <xdr:rowOff>9525</xdr:rowOff>
        </xdr:to>
        <xdr:sp macro="" textlink="">
          <xdr:nvSpPr>
            <xdr:cNvPr id="71687" name="Object 7" hidden="1">
              <a:extLst>
                <a:ext uri="{63B3BB69-23CF-44E3-9099-C40C66FF867C}">
                  <a14:compatExt spid="_x0000_s7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</xdr:colOff>
          <xdr:row>165</xdr:row>
          <xdr:rowOff>85725</xdr:rowOff>
        </xdr:from>
        <xdr:to>
          <xdr:col>13</xdr:col>
          <xdr:colOff>390525</xdr:colOff>
          <xdr:row>173</xdr:row>
          <xdr:rowOff>114300</xdr:rowOff>
        </xdr:to>
        <xdr:sp macro="" textlink="">
          <xdr:nvSpPr>
            <xdr:cNvPr id="71688" name="Object 8" hidden="1">
              <a:extLst>
                <a:ext uri="{63B3BB69-23CF-44E3-9099-C40C66FF867C}">
                  <a14:compatExt spid="_x0000_s7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197</xdr:row>
          <xdr:rowOff>66675</xdr:rowOff>
        </xdr:from>
        <xdr:to>
          <xdr:col>8</xdr:col>
          <xdr:colOff>276225</xdr:colOff>
          <xdr:row>209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197</xdr:row>
          <xdr:rowOff>66675</xdr:rowOff>
        </xdr:from>
        <xdr:to>
          <xdr:col>21</xdr:col>
          <xdr:colOff>19050</xdr:colOff>
          <xdr:row>208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197</xdr:row>
          <xdr:rowOff>95250</xdr:rowOff>
        </xdr:from>
        <xdr:to>
          <xdr:col>33</xdr:col>
          <xdr:colOff>57150</xdr:colOff>
          <xdr:row>208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197</xdr:row>
          <xdr:rowOff>47625</xdr:rowOff>
        </xdr:from>
        <xdr:to>
          <xdr:col>46</xdr:col>
          <xdr:colOff>66675</xdr:colOff>
          <xdr:row>208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110067</xdr:colOff>
      <xdr:row>164</xdr:row>
      <xdr:rowOff>27517</xdr:rowOff>
    </xdr:from>
    <xdr:to>
      <xdr:col>18</xdr:col>
      <xdr:colOff>33655</xdr:colOff>
      <xdr:row>193</xdr:row>
      <xdr:rowOff>160867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1005417" y="31355242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19050</xdr:colOff>
          <xdr:row>179</xdr:row>
          <xdr:rowOff>142875</xdr:rowOff>
        </xdr:from>
        <xdr:to>
          <xdr:col>30</xdr:col>
          <xdr:colOff>333375</xdr:colOff>
          <xdr:row>192</xdr:row>
          <xdr:rowOff>57150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196</xdr:row>
          <xdr:rowOff>114300</xdr:rowOff>
        </xdr:from>
        <xdr:to>
          <xdr:col>98</xdr:col>
          <xdr:colOff>342900</xdr:colOff>
          <xdr:row>207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196</xdr:row>
          <xdr:rowOff>180975</xdr:rowOff>
        </xdr:from>
        <xdr:to>
          <xdr:col>132</xdr:col>
          <xdr:colOff>371475</xdr:colOff>
          <xdr:row>208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333375</xdr:colOff>
          <xdr:row>163</xdr:row>
          <xdr:rowOff>19050</xdr:rowOff>
        </xdr:from>
        <xdr:to>
          <xdr:col>26</xdr:col>
          <xdr:colOff>19050</xdr:colOff>
          <xdr:row>166</xdr:row>
          <xdr:rowOff>28575</xdr:rowOff>
        </xdr:to>
        <xdr:sp macro="" textlink="">
          <xdr:nvSpPr>
            <xdr:cNvPr id="35852" name="Object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oleObject" Target="../embeddings/oleObject7.bin"/><Relationship Id="rId3" Type="http://schemas.openxmlformats.org/officeDocument/2006/relationships/oleObject" Target="../embeddings/oleObject2.bin"/><Relationship Id="rId7" Type="http://schemas.openxmlformats.org/officeDocument/2006/relationships/oleObject" Target="../embeddings/oleObject4.bin"/><Relationship Id="rId12" Type="http://schemas.openxmlformats.org/officeDocument/2006/relationships/image" Target="../media/image6.emf"/><Relationship Id="rId2" Type="http://schemas.openxmlformats.org/officeDocument/2006/relationships/vmlDrawing" Target="../drawings/vmlDrawing2.vml"/><Relationship Id="rId16" Type="http://schemas.openxmlformats.org/officeDocument/2006/relationships/image" Target="../media/image7.emf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11" Type="http://schemas.openxmlformats.org/officeDocument/2006/relationships/oleObject" Target="../embeddings/oleObject6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9.bin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13" Type="http://schemas.openxmlformats.org/officeDocument/2006/relationships/image" Target="../media/image6.emf"/><Relationship Id="rId18" Type="http://schemas.openxmlformats.org/officeDocument/2006/relationships/comments" Target="../comments1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3.emf"/><Relationship Id="rId12" Type="http://schemas.openxmlformats.org/officeDocument/2006/relationships/oleObject" Target="../embeddings/oleObject14.bin"/><Relationship Id="rId17" Type="http://schemas.openxmlformats.org/officeDocument/2006/relationships/image" Target="../media/image9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1.bin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oleObject" Target="../embeddings/oleObject16.bin"/><Relationship Id="rId10" Type="http://schemas.openxmlformats.org/officeDocument/2006/relationships/oleObject" Target="../embeddings/oleObject13.bin"/><Relationship Id="rId4" Type="http://schemas.openxmlformats.org/officeDocument/2006/relationships/oleObject" Target="../embeddings/oleObject10.bin"/><Relationship Id="rId9" Type="http://schemas.openxmlformats.org/officeDocument/2006/relationships/image" Target="../media/image4.emf"/><Relationship Id="rId1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N441"/>
  <sheetViews>
    <sheetView workbookViewId="0">
      <selection activeCell="I9" sqref="I9"/>
    </sheetView>
  </sheetViews>
  <sheetFormatPr baseColWidth="10" defaultRowHeight="15" x14ac:dyDescent="0.25"/>
  <cols>
    <col min="1" max="1" width="10.7109375" style="1" customWidth="1"/>
    <col min="2" max="2" width="12.85546875" style="1" customWidth="1"/>
    <col min="3" max="3" width="12.42578125" style="1" customWidth="1"/>
    <col min="4" max="4" width="13.140625" style="1" customWidth="1"/>
    <col min="5" max="7" width="12.7109375" style="1" customWidth="1"/>
    <col min="8" max="9" width="14.5703125" style="1" customWidth="1"/>
    <col min="10" max="10" width="15.28515625" style="1" customWidth="1"/>
    <col min="11" max="19" width="12.7109375" style="1" customWidth="1"/>
    <col min="20" max="20" width="10.7109375" style="1" customWidth="1"/>
    <col min="21" max="21" width="11.28515625" style="1" customWidth="1"/>
    <col min="22" max="24" width="10.7109375" style="1" customWidth="1"/>
    <col min="25" max="25" width="13.7109375" style="1" customWidth="1"/>
    <col min="26" max="256" width="11.42578125" style="1"/>
    <col min="257" max="259" width="10.7109375" style="1" customWidth="1"/>
    <col min="260" max="263" width="12.7109375" style="1" customWidth="1"/>
    <col min="264" max="264" width="14.85546875" style="1" customWidth="1"/>
    <col min="265" max="265" width="14.5703125" style="1" customWidth="1"/>
    <col min="266" max="266" width="15.28515625" style="1" customWidth="1"/>
    <col min="267" max="275" width="12.7109375" style="1" customWidth="1"/>
    <col min="276" max="276" width="10.7109375" style="1" customWidth="1"/>
    <col min="277" max="277" width="11.28515625" style="1" customWidth="1"/>
    <col min="278" max="280" width="10.7109375" style="1" customWidth="1"/>
    <col min="281" max="281" width="13.7109375" style="1" customWidth="1"/>
    <col min="282" max="512" width="11.42578125" style="1"/>
    <col min="513" max="515" width="10.7109375" style="1" customWidth="1"/>
    <col min="516" max="519" width="12.7109375" style="1" customWidth="1"/>
    <col min="520" max="520" width="14.85546875" style="1" customWidth="1"/>
    <col min="521" max="521" width="14.5703125" style="1" customWidth="1"/>
    <col min="522" max="522" width="15.28515625" style="1" customWidth="1"/>
    <col min="523" max="531" width="12.7109375" style="1" customWidth="1"/>
    <col min="532" max="532" width="10.7109375" style="1" customWidth="1"/>
    <col min="533" max="533" width="11.28515625" style="1" customWidth="1"/>
    <col min="534" max="536" width="10.7109375" style="1" customWidth="1"/>
    <col min="537" max="537" width="13.7109375" style="1" customWidth="1"/>
    <col min="538" max="768" width="11.42578125" style="1"/>
    <col min="769" max="771" width="10.7109375" style="1" customWidth="1"/>
    <col min="772" max="775" width="12.7109375" style="1" customWidth="1"/>
    <col min="776" max="776" width="14.85546875" style="1" customWidth="1"/>
    <col min="777" max="777" width="14.5703125" style="1" customWidth="1"/>
    <col min="778" max="778" width="15.28515625" style="1" customWidth="1"/>
    <col min="779" max="787" width="12.7109375" style="1" customWidth="1"/>
    <col min="788" max="788" width="10.7109375" style="1" customWidth="1"/>
    <col min="789" max="789" width="11.28515625" style="1" customWidth="1"/>
    <col min="790" max="792" width="10.7109375" style="1" customWidth="1"/>
    <col min="793" max="793" width="13.7109375" style="1" customWidth="1"/>
    <col min="794" max="1024" width="11.42578125" style="1"/>
    <col min="1025" max="1027" width="10.7109375" style="1" customWidth="1"/>
    <col min="1028" max="1031" width="12.7109375" style="1" customWidth="1"/>
    <col min="1032" max="1032" width="14.85546875" style="1" customWidth="1"/>
    <col min="1033" max="1033" width="14.5703125" style="1" customWidth="1"/>
    <col min="1034" max="1034" width="15.28515625" style="1" customWidth="1"/>
    <col min="1035" max="1043" width="12.7109375" style="1" customWidth="1"/>
    <col min="1044" max="1044" width="10.7109375" style="1" customWidth="1"/>
    <col min="1045" max="1045" width="11.28515625" style="1" customWidth="1"/>
    <col min="1046" max="1048" width="10.7109375" style="1" customWidth="1"/>
    <col min="1049" max="1049" width="13.7109375" style="1" customWidth="1"/>
    <col min="1050" max="1280" width="11.42578125" style="1"/>
    <col min="1281" max="1283" width="10.7109375" style="1" customWidth="1"/>
    <col min="1284" max="1287" width="12.7109375" style="1" customWidth="1"/>
    <col min="1288" max="1288" width="14.85546875" style="1" customWidth="1"/>
    <col min="1289" max="1289" width="14.5703125" style="1" customWidth="1"/>
    <col min="1290" max="1290" width="15.28515625" style="1" customWidth="1"/>
    <col min="1291" max="1299" width="12.7109375" style="1" customWidth="1"/>
    <col min="1300" max="1300" width="10.7109375" style="1" customWidth="1"/>
    <col min="1301" max="1301" width="11.28515625" style="1" customWidth="1"/>
    <col min="1302" max="1304" width="10.7109375" style="1" customWidth="1"/>
    <col min="1305" max="1305" width="13.7109375" style="1" customWidth="1"/>
    <col min="1306" max="1536" width="11.42578125" style="1"/>
    <col min="1537" max="1539" width="10.7109375" style="1" customWidth="1"/>
    <col min="1540" max="1543" width="12.7109375" style="1" customWidth="1"/>
    <col min="1544" max="1544" width="14.85546875" style="1" customWidth="1"/>
    <col min="1545" max="1545" width="14.5703125" style="1" customWidth="1"/>
    <col min="1546" max="1546" width="15.28515625" style="1" customWidth="1"/>
    <col min="1547" max="1555" width="12.7109375" style="1" customWidth="1"/>
    <col min="1556" max="1556" width="10.7109375" style="1" customWidth="1"/>
    <col min="1557" max="1557" width="11.28515625" style="1" customWidth="1"/>
    <col min="1558" max="1560" width="10.7109375" style="1" customWidth="1"/>
    <col min="1561" max="1561" width="13.7109375" style="1" customWidth="1"/>
    <col min="1562" max="1792" width="11.42578125" style="1"/>
    <col min="1793" max="1795" width="10.7109375" style="1" customWidth="1"/>
    <col min="1796" max="1799" width="12.7109375" style="1" customWidth="1"/>
    <col min="1800" max="1800" width="14.85546875" style="1" customWidth="1"/>
    <col min="1801" max="1801" width="14.5703125" style="1" customWidth="1"/>
    <col min="1802" max="1802" width="15.28515625" style="1" customWidth="1"/>
    <col min="1803" max="1811" width="12.7109375" style="1" customWidth="1"/>
    <col min="1812" max="1812" width="10.7109375" style="1" customWidth="1"/>
    <col min="1813" max="1813" width="11.28515625" style="1" customWidth="1"/>
    <col min="1814" max="1816" width="10.7109375" style="1" customWidth="1"/>
    <col min="1817" max="1817" width="13.7109375" style="1" customWidth="1"/>
    <col min="1818" max="2048" width="11.42578125" style="1"/>
    <col min="2049" max="2051" width="10.7109375" style="1" customWidth="1"/>
    <col min="2052" max="2055" width="12.7109375" style="1" customWidth="1"/>
    <col min="2056" max="2056" width="14.85546875" style="1" customWidth="1"/>
    <col min="2057" max="2057" width="14.5703125" style="1" customWidth="1"/>
    <col min="2058" max="2058" width="15.28515625" style="1" customWidth="1"/>
    <col min="2059" max="2067" width="12.7109375" style="1" customWidth="1"/>
    <col min="2068" max="2068" width="10.7109375" style="1" customWidth="1"/>
    <col min="2069" max="2069" width="11.28515625" style="1" customWidth="1"/>
    <col min="2070" max="2072" width="10.7109375" style="1" customWidth="1"/>
    <col min="2073" max="2073" width="13.7109375" style="1" customWidth="1"/>
    <col min="2074" max="2304" width="11.42578125" style="1"/>
    <col min="2305" max="2307" width="10.7109375" style="1" customWidth="1"/>
    <col min="2308" max="2311" width="12.7109375" style="1" customWidth="1"/>
    <col min="2312" max="2312" width="14.85546875" style="1" customWidth="1"/>
    <col min="2313" max="2313" width="14.5703125" style="1" customWidth="1"/>
    <col min="2314" max="2314" width="15.28515625" style="1" customWidth="1"/>
    <col min="2315" max="2323" width="12.7109375" style="1" customWidth="1"/>
    <col min="2324" max="2324" width="10.7109375" style="1" customWidth="1"/>
    <col min="2325" max="2325" width="11.28515625" style="1" customWidth="1"/>
    <col min="2326" max="2328" width="10.7109375" style="1" customWidth="1"/>
    <col min="2329" max="2329" width="13.7109375" style="1" customWidth="1"/>
    <col min="2330" max="2560" width="11.42578125" style="1"/>
    <col min="2561" max="2563" width="10.7109375" style="1" customWidth="1"/>
    <col min="2564" max="2567" width="12.7109375" style="1" customWidth="1"/>
    <col min="2568" max="2568" width="14.85546875" style="1" customWidth="1"/>
    <col min="2569" max="2569" width="14.5703125" style="1" customWidth="1"/>
    <col min="2570" max="2570" width="15.28515625" style="1" customWidth="1"/>
    <col min="2571" max="2579" width="12.7109375" style="1" customWidth="1"/>
    <col min="2580" max="2580" width="10.7109375" style="1" customWidth="1"/>
    <col min="2581" max="2581" width="11.28515625" style="1" customWidth="1"/>
    <col min="2582" max="2584" width="10.7109375" style="1" customWidth="1"/>
    <col min="2585" max="2585" width="13.7109375" style="1" customWidth="1"/>
    <col min="2586" max="2816" width="11.42578125" style="1"/>
    <col min="2817" max="2819" width="10.7109375" style="1" customWidth="1"/>
    <col min="2820" max="2823" width="12.7109375" style="1" customWidth="1"/>
    <col min="2824" max="2824" width="14.85546875" style="1" customWidth="1"/>
    <col min="2825" max="2825" width="14.5703125" style="1" customWidth="1"/>
    <col min="2826" max="2826" width="15.28515625" style="1" customWidth="1"/>
    <col min="2827" max="2835" width="12.7109375" style="1" customWidth="1"/>
    <col min="2836" max="2836" width="10.7109375" style="1" customWidth="1"/>
    <col min="2837" max="2837" width="11.28515625" style="1" customWidth="1"/>
    <col min="2838" max="2840" width="10.7109375" style="1" customWidth="1"/>
    <col min="2841" max="2841" width="13.7109375" style="1" customWidth="1"/>
    <col min="2842" max="3072" width="11.42578125" style="1"/>
    <col min="3073" max="3075" width="10.7109375" style="1" customWidth="1"/>
    <col min="3076" max="3079" width="12.7109375" style="1" customWidth="1"/>
    <col min="3080" max="3080" width="14.85546875" style="1" customWidth="1"/>
    <col min="3081" max="3081" width="14.5703125" style="1" customWidth="1"/>
    <col min="3082" max="3082" width="15.28515625" style="1" customWidth="1"/>
    <col min="3083" max="3091" width="12.7109375" style="1" customWidth="1"/>
    <col min="3092" max="3092" width="10.7109375" style="1" customWidth="1"/>
    <col min="3093" max="3093" width="11.28515625" style="1" customWidth="1"/>
    <col min="3094" max="3096" width="10.7109375" style="1" customWidth="1"/>
    <col min="3097" max="3097" width="13.7109375" style="1" customWidth="1"/>
    <col min="3098" max="3328" width="11.42578125" style="1"/>
    <col min="3329" max="3331" width="10.7109375" style="1" customWidth="1"/>
    <col min="3332" max="3335" width="12.7109375" style="1" customWidth="1"/>
    <col min="3336" max="3336" width="14.85546875" style="1" customWidth="1"/>
    <col min="3337" max="3337" width="14.5703125" style="1" customWidth="1"/>
    <col min="3338" max="3338" width="15.28515625" style="1" customWidth="1"/>
    <col min="3339" max="3347" width="12.7109375" style="1" customWidth="1"/>
    <col min="3348" max="3348" width="10.7109375" style="1" customWidth="1"/>
    <col min="3349" max="3349" width="11.28515625" style="1" customWidth="1"/>
    <col min="3350" max="3352" width="10.7109375" style="1" customWidth="1"/>
    <col min="3353" max="3353" width="13.7109375" style="1" customWidth="1"/>
    <col min="3354" max="3584" width="11.42578125" style="1"/>
    <col min="3585" max="3587" width="10.7109375" style="1" customWidth="1"/>
    <col min="3588" max="3591" width="12.7109375" style="1" customWidth="1"/>
    <col min="3592" max="3592" width="14.85546875" style="1" customWidth="1"/>
    <col min="3593" max="3593" width="14.5703125" style="1" customWidth="1"/>
    <col min="3594" max="3594" width="15.28515625" style="1" customWidth="1"/>
    <col min="3595" max="3603" width="12.7109375" style="1" customWidth="1"/>
    <col min="3604" max="3604" width="10.7109375" style="1" customWidth="1"/>
    <col min="3605" max="3605" width="11.28515625" style="1" customWidth="1"/>
    <col min="3606" max="3608" width="10.7109375" style="1" customWidth="1"/>
    <col min="3609" max="3609" width="13.7109375" style="1" customWidth="1"/>
    <col min="3610" max="3840" width="11.42578125" style="1"/>
    <col min="3841" max="3843" width="10.7109375" style="1" customWidth="1"/>
    <col min="3844" max="3847" width="12.7109375" style="1" customWidth="1"/>
    <col min="3848" max="3848" width="14.85546875" style="1" customWidth="1"/>
    <col min="3849" max="3849" width="14.5703125" style="1" customWidth="1"/>
    <col min="3850" max="3850" width="15.28515625" style="1" customWidth="1"/>
    <col min="3851" max="3859" width="12.7109375" style="1" customWidth="1"/>
    <col min="3860" max="3860" width="10.7109375" style="1" customWidth="1"/>
    <col min="3861" max="3861" width="11.28515625" style="1" customWidth="1"/>
    <col min="3862" max="3864" width="10.7109375" style="1" customWidth="1"/>
    <col min="3865" max="3865" width="13.7109375" style="1" customWidth="1"/>
    <col min="3866" max="4096" width="11.42578125" style="1"/>
    <col min="4097" max="4099" width="10.7109375" style="1" customWidth="1"/>
    <col min="4100" max="4103" width="12.7109375" style="1" customWidth="1"/>
    <col min="4104" max="4104" width="14.85546875" style="1" customWidth="1"/>
    <col min="4105" max="4105" width="14.5703125" style="1" customWidth="1"/>
    <col min="4106" max="4106" width="15.28515625" style="1" customWidth="1"/>
    <col min="4107" max="4115" width="12.7109375" style="1" customWidth="1"/>
    <col min="4116" max="4116" width="10.7109375" style="1" customWidth="1"/>
    <col min="4117" max="4117" width="11.28515625" style="1" customWidth="1"/>
    <col min="4118" max="4120" width="10.7109375" style="1" customWidth="1"/>
    <col min="4121" max="4121" width="13.7109375" style="1" customWidth="1"/>
    <col min="4122" max="4352" width="11.42578125" style="1"/>
    <col min="4353" max="4355" width="10.7109375" style="1" customWidth="1"/>
    <col min="4356" max="4359" width="12.7109375" style="1" customWidth="1"/>
    <col min="4360" max="4360" width="14.85546875" style="1" customWidth="1"/>
    <col min="4361" max="4361" width="14.5703125" style="1" customWidth="1"/>
    <col min="4362" max="4362" width="15.28515625" style="1" customWidth="1"/>
    <col min="4363" max="4371" width="12.7109375" style="1" customWidth="1"/>
    <col min="4372" max="4372" width="10.7109375" style="1" customWidth="1"/>
    <col min="4373" max="4373" width="11.28515625" style="1" customWidth="1"/>
    <col min="4374" max="4376" width="10.7109375" style="1" customWidth="1"/>
    <col min="4377" max="4377" width="13.7109375" style="1" customWidth="1"/>
    <col min="4378" max="4608" width="11.42578125" style="1"/>
    <col min="4609" max="4611" width="10.7109375" style="1" customWidth="1"/>
    <col min="4612" max="4615" width="12.7109375" style="1" customWidth="1"/>
    <col min="4616" max="4616" width="14.85546875" style="1" customWidth="1"/>
    <col min="4617" max="4617" width="14.5703125" style="1" customWidth="1"/>
    <col min="4618" max="4618" width="15.28515625" style="1" customWidth="1"/>
    <col min="4619" max="4627" width="12.7109375" style="1" customWidth="1"/>
    <col min="4628" max="4628" width="10.7109375" style="1" customWidth="1"/>
    <col min="4629" max="4629" width="11.28515625" style="1" customWidth="1"/>
    <col min="4630" max="4632" width="10.7109375" style="1" customWidth="1"/>
    <col min="4633" max="4633" width="13.7109375" style="1" customWidth="1"/>
    <col min="4634" max="4864" width="11.42578125" style="1"/>
    <col min="4865" max="4867" width="10.7109375" style="1" customWidth="1"/>
    <col min="4868" max="4871" width="12.7109375" style="1" customWidth="1"/>
    <col min="4872" max="4872" width="14.85546875" style="1" customWidth="1"/>
    <col min="4873" max="4873" width="14.5703125" style="1" customWidth="1"/>
    <col min="4874" max="4874" width="15.28515625" style="1" customWidth="1"/>
    <col min="4875" max="4883" width="12.7109375" style="1" customWidth="1"/>
    <col min="4884" max="4884" width="10.7109375" style="1" customWidth="1"/>
    <col min="4885" max="4885" width="11.28515625" style="1" customWidth="1"/>
    <col min="4886" max="4888" width="10.7109375" style="1" customWidth="1"/>
    <col min="4889" max="4889" width="13.7109375" style="1" customWidth="1"/>
    <col min="4890" max="5120" width="11.42578125" style="1"/>
    <col min="5121" max="5123" width="10.7109375" style="1" customWidth="1"/>
    <col min="5124" max="5127" width="12.7109375" style="1" customWidth="1"/>
    <col min="5128" max="5128" width="14.85546875" style="1" customWidth="1"/>
    <col min="5129" max="5129" width="14.5703125" style="1" customWidth="1"/>
    <col min="5130" max="5130" width="15.28515625" style="1" customWidth="1"/>
    <col min="5131" max="5139" width="12.7109375" style="1" customWidth="1"/>
    <col min="5140" max="5140" width="10.7109375" style="1" customWidth="1"/>
    <col min="5141" max="5141" width="11.28515625" style="1" customWidth="1"/>
    <col min="5142" max="5144" width="10.7109375" style="1" customWidth="1"/>
    <col min="5145" max="5145" width="13.7109375" style="1" customWidth="1"/>
    <col min="5146" max="5376" width="11.42578125" style="1"/>
    <col min="5377" max="5379" width="10.7109375" style="1" customWidth="1"/>
    <col min="5380" max="5383" width="12.7109375" style="1" customWidth="1"/>
    <col min="5384" max="5384" width="14.85546875" style="1" customWidth="1"/>
    <col min="5385" max="5385" width="14.5703125" style="1" customWidth="1"/>
    <col min="5386" max="5386" width="15.28515625" style="1" customWidth="1"/>
    <col min="5387" max="5395" width="12.7109375" style="1" customWidth="1"/>
    <col min="5396" max="5396" width="10.7109375" style="1" customWidth="1"/>
    <col min="5397" max="5397" width="11.28515625" style="1" customWidth="1"/>
    <col min="5398" max="5400" width="10.7109375" style="1" customWidth="1"/>
    <col min="5401" max="5401" width="13.7109375" style="1" customWidth="1"/>
    <col min="5402" max="5632" width="11.42578125" style="1"/>
    <col min="5633" max="5635" width="10.7109375" style="1" customWidth="1"/>
    <col min="5636" max="5639" width="12.7109375" style="1" customWidth="1"/>
    <col min="5640" max="5640" width="14.85546875" style="1" customWidth="1"/>
    <col min="5641" max="5641" width="14.5703125" style="1" customWidth="1"/>
    <col min="5642" max="5642" width="15.28515625" style="1" customWidth="1"/>
    <col min="5643" max="5651" width="12.7109375" style="1" customWidth="1"/>
    <col min="5652" max="5652" width="10.7109375" style="1" customWidth="1"/>
    <col min="5653" max="5653" width="11.28515625" style="1" customWidth="1"/>
    <col min="5654" max="5656" width="10.7109375" style="1" customWidth="1"/>
    <col min="5657" max="5657" width="13.7109375" style="1" customWidth="1"/>
    <col min="5658" max="5888" width="11.42578125" style="1"/>
    <col min="5889" max="5891" width="10.7109375" style="1" customWidth="1"/>
    <col min="5892" max="5895" width="12.7109375" style="1" customWidth="1"/>
    <col min="5896" max="5896" width="14.85546875" style="1" customWidth="1"/>
    <col min="5897" max="5897" width="14.5703125" style="1" customWidth="1"/>
    <col min="5898" max="5898" width="15.28515625" style="1" customWidth="1"/>
    <col min="5899" max="5907" width="12.7109375" style="1" customWidth="1"/>
    <col min="5908" max="5908" width="10.7109375" style="1" customWidth="1"/>
    <col min="5909" max="5909" width="11.28515625" style="1" customWidth="1"/>
    <col min="5910" max="5912" width="10.7109375" style="1" customWidth="1"/>
    <col min="5913" max="5913" width="13.7109375" style="1" customWidth="1"/>
    <col min="5914" max="6144" width="11.42578125" style="1"/>
    <col min="6145" max="6147" width="10.7109375" style="1" customWidth="1"/>
    <col min="6148" max="6151" width="12.7109375" style="1" customWidth="1"/>
    <col min="6152" max="6152" width="14.85546875" style="1" customWidth="1"/>
    <col min="6153" max="6153" width="14.5703125" style="1" customWidth="1"/>
    <col min="6154" max="6154" width="15.28515625" style="1" customWidth="1"/>
    <col min="6155" max="6163" width="12.7109375" style="1" customWidth="1"/>
    <col min="6164" max="6164" width="10.7109375" style="1" customWidth="1"/>
    <col min="6165" max="6165" width="11.28515625" style="1" customWidth="1"/>
    <col min="6166" max="6168" width="10.7109375" style="1" customWidth="1"/>
    <col min="6169" max="6169" width="13.7109375" style="1" customWidth="1"/>
    <col min="6170" max="6400" width="11.42578125" style="1"/>
    <col min="6401" max="6403" width="10.7109375" style="1" customWidth="1"/>
    <col min="6404" max="6407" width="12.7109375" style="1" customWidth="1"/>
    <col min="6408" max="6408" width="14.85546875" style="1" customWidth="1"/>
    <col min="6409" max="6409" width="14.5703125" style="1" customWidth="1"/>
    <col min="6410" max="6410" width="15.28515625" style="1" customWidth="1"/>
    <col min="6411" max="6419" width="12.7109375" style="1" customWidth="1"/>
    <col min="6420" max="6420" width="10.7109375" style="1" customWidth="1"/>
    <col min="6421" max="6421" width="11.28515625" style="1" customWidth="1"/>
    <col min="6422" max="6424" width="10.7109375" style="1" customWidth="1"/>
    <col min="6425" max="6425" width="13.7109375" style="1" customWidth="1"/>
    <col min="6426" max="6656" width="11.42578125" style="1"/>
    <col min="6657" max="6659" width="10.7109375" style="1" customWidth="1"/>
    <col min="6660" max="6663" width="12.7109375" style="1" customWidth="1"/>
    <col min="6664" max="6664" width="14.85546875" style="1" customWidth="1"/>
    <col min="6665" max="6665" width="14.5703125" style="1" customWidth="1"/>
    <col min="6666" max="6666" width="15.28515625" style="1" customWidth="1"/>
    <col min="6667" max="6675" width="12.7109375" style="1" customWidth="1"/>
    <col min="6676" max="6676" width="10.7109375" style="1" customWidth="1"/>
    <col min="6677" max="6677" width="11.28515625" style="1" customWidth="1"/>
    <col min="6678" max="6680" width="10.7109375" style="1" customWidth="1"/>
    <col min="6681" max="6681" width="13.7109375" style="1" customWidth="1"/>
    <col min="6682" max="6912" width="11.42578125" style="1"/>
    <col min="6913" max="6915" width="10.7109375" style="1" customWidth="1"/>
    <col min="6916" max="6919" width="12.7109375" style="1" customWidth="1"/>
    <col min="6920" max="6920" width="14.85546875" style="1" customWidth="1"/>
    <col min="6921" max="6921" width="14.5703125" style="1" customWidth="1"/>
    <col min="6922" max="6922" width="15.28515625" style="1" customWidth="1"/>
    <col min="6923" max="6931" width="12.7109375" style="1" customWidth="1"/>
    <col min="6932" max="6932" width="10.7109375" style="1" customWidth="1"/>
    <col min="6933" max="6933" width="11.28515625" style="1" customWidth="1"/>
    <col min="6934" max="6936" width="10.7109375" style="1" customWidth="1"/>
    <col min="6937" max="6937" width="13.7109375" style="1" customWidth="1"/>
    <col min="6938" max="7168" width="11.42578125" style="1"/>
    <col min="7169" max="7171" width="10.7109375" style="1" customWidth="1"/>
    <col min="7172" max="7175" width="12.7109375" style="1" customWidth="1"/>
    <col min="7176" max="7176" width="14.85546875" style="1" customWidth="1"/>
    <col min="7177" max="7177" width="14.5703125" style="1" customWidth="1"/>
    <col min="7178" max="7178" width="15.28515625" style="1" customWidth="1"/>
    <col min="7179" max="7187" width="12.7109375" style="1" customWidth="1"/>
    <col min="7188" max="7188" width="10.7109375" style="1" customWidth="1"/>
    <col min="7189" max="7189" width="11.28515625" style="1" customWidth="1"/>
    <col min="7190" max="7192" width="10.7109375" style="1" customWidth="1"/>
    <col min="7193" max="7193" width="13.7109375" style="1" customWidth="1"/>
    <col min="7194" max="7424" width="11.42578125" style="1"/>
    <col min="7425" max="7427" width="10.7109375" style="1" customWidth="1"/>
    <col min="7428" max="7431" width="12.7109375" style="1" customWidth="1"/>
    <col min="7432" max="7432" width="14.85546875" style="1" customWidth="1"/>
    <col min="7433" max="7433" width="14.5703125" style="1" customWidth="1"/>
    <col min="7434" max="7434" width="15.28515625" style="1" customWidth="1"/>
    <col min="7435" max="7443" width="12.7109375" style="1" customWidth="1"/>
    <col min="7444" max="7444" width="10.7109375" style="1" customWidth="1"/>
    <col min="7445" max="7445" width="11.28515625" style="1" customWidth="1"/>
    <col min="7446" max="7448" width="10.7109375" style="1" customWidth="1"/>
    <col min="7449" max="7449" width="13.7109375" style="1" customWidth="1"/>
    <col min="7450" max="7680" width="11.42578125" style="1"/>
    <col min="7681" max="7683" width="10.7109375" style="1" customWidth="1"/>
    <col min="7684" max="7687" width="12.7109375" style="1" customWidth="1"/>
    <col min="7688" max="7688" width="14.85546875" style="1" customWidth="1"/>
    <col min="7689" max="7689" width="14.5703125" style="1" customWidth="1"/>
    <col min="7690" max="7690" width="15.28515625" style="1" customWidth="1"/>
    <col min="7691" max="7699" width="12.7109375" style="1" customWidth="1"/>
    <col min="7700" max="7700" width="10.7109375" style="1" customWidth="1"/>
    <col min="7701" max="7701" width="11.28515625" style="1" customWidth="1"/>
    <col min="7702" max="7704" width="10.7109375" style="1" customWidth="1"/>
    <col min="7705" max="7705" width="13.7109375" style="1" customWidth="1"/>
    <col min="7706" max="7936" width="11.42578125" style="1"/>
    <col min="7937" max="7939" width="10.7109375" style="1" customWidth="1"/>
    <col min="7940" max="7943" width="12.7109375" style="1" customWidth="1"/>
    <col min="7944" max="7944" width="14.85546875" style="1" customWidth="1"/>
    <col min="7945" max="7945" width="14.5703125" style="1" customWidth="1"/>
    <col min="7946" max="7946" width="15.28515625" style="1" customWidth="1"/>
    <col min="7947" max="7955" width="12.7109375" style="1" customWidth="1"/>
    <col min="7956" max="7956" width="10.7109375" style="1" customWidth="1"/>
    <col min="7957" max="7957" width="11.28515625" style="1" customWidth="1"/>
    <col min="7958" max="7960" width="10.7109375" style="1" customWidth="1"/>
    <col min="7961" max="7961" width="13.7109375" style="1" customWidth="1"/>
    <col min="7962" max="8192" width="11.42578125" style="1"/>
    <col min="8193" max="8195" width="10.7109375" style="1" customWidth="1"/>
    <col min="8196" max="8199" width="12.7109375" style="1" customWidth="1"/>
    <col min="8200" max="8200" width="14.85546875" style="1" customWidth="1"/>
    <col min="8201" max="8201" width="14.5703125" style="1" customWidth="1"/>
    <col min="8202" max="8202" width="15.28515625" style="1" customWidth="1"/>
    <col min="8203" max="8211" width="12.7109375" style="1" customWidth="1"/>
    <col min="8212" max="8212" width="10.7109375" style="1" customWidth="1"/>
    <col min="8213" max="8213" width="11.28515625" style="1" customWidth="1"/>
    <col min="8214" max="8216" width="10.7109375" style="1" customWidth="1"/>
    <col min="8217" max="8217" width="13.7109375" style="1" customWidth="1"/>
    <col min="8218" max="8448" width="11.42578125" style="1"/>
    <col min="8449" max="8451" width="10.7109375" style="1" customWidth="1"/>
    <col min="8452" max="8455" width="12.7109375" style="1" customWidth="1"/>
    <col min="8456" max="8456" width="14.85546875" style="1" customWidth="1"/>
    <col min="8457" max="8457" width="14.5703125" style="1" customWidth="1"/>
    <col min="8458" max="8458" width="15.28515625" style="1" customWidth="1"/>
    <col min="8459" max="8467" width="12.7109375" style="1" customWidth="1"/>
    <col min="8468" max="8468" width="10.7109375" style="1" customWidth="1"/>
    <col min="8469" max="8469" width="11.28515625" style="1" customWidth="1"/>
    <col min="8470" max="8472" width="10.7109375" style="1" customWidth="1"/>
    <col min="8473" max="8473" width="13.7109375" style="1" customWidth="1"/>
    <col min="8474" max="8704" width="11.42578125" style="1"/>
    <col min="8705" max="8707" width="10.7109375" style="1" customWidth="1"/>
    <col min="8708" max="8711" width="12.7109375" style="1" customWidth="1"/>
    <col min="8712" max="8712" width="14.85546875" style="1" customWidth="1"/>
    <col min="8713" max="8713" width="14.5703125" style="1" customWidth="1"/>
    <col min="8714" max="8714" width="15.28515625" style="1" customWidth="1"/>
    <col min="8715" max="8723" width="12.7109375" style="1" customWidth="1"/>
    <col min="8724" max="8724" width="10.7109375" style="1" customWidth="1"/>
    <col min="8725" max="8725" width="11.28515625" style="1" customWidth="1"/>
    <col min="8726" max="8728" width="10.7109375" style="1" customWidth="1"/>
    <col min="8729" max="8729" width="13.7109375" style="1" customWidth="1"/>
    <col min="8730" max="8960" width="11.42578125" style="1"/>
    <col min="8961" max="8963" width="10.7109375" style="1" customWidth="1"/>
    <col min="8964" max="8967" width="12.7109375" style="1" customWidth="1"/>
    <col min="8968" max="8968" width="14.85546875" style="1" customWidth="1"/>
    <col min="8969" max="8969" width="14.5703125" style="1" customWidth="1"/>
    <col min="8970" max="8970" width="15.28515625" style="1" customWidth="1"/>
    <col min="8971" max="8979" width="12.7109375" style="1" customWidth="1"/>
    <col min="8980" max="8980" width="10.7109375" style="1" customWidth="1"/>
    <col min="8981" max="8981" width="11.28515625" style="1" customWidth="1"/>
    <col min="8982" max="8984" width="10.7109375" style="1" customWidth="1"/>
    <col min="8985" max="8985" width="13.7109375" style="1" customWidth="1"/>
    <col min="8986" max="9216" width="11.42578125" style="1"/>
    <col min="9217" max="9219" width="10.7109375" style="1" customWidth="1"/>
    <col min="9220" max="9223" width="12.7109375" style="1" customWidth="1"/>
    <col min="9224" max="9224" width="14.85546875" style="1" customWidth="1"/>
    <col min="9225" max="9225" width="14.5703125" style="1" customWidth="1"/>
    <col min="9226" max="9226" width="15.28515625" style="1" customWidth="1"/>
    <col min="9227" max="9235" width="12.7109375" style="1" customWidth="1"/>
    <col min="9236" max="9236" width="10.7109375" style="1" customWidth="1"/>
    <col min="9237" max="9237" width="11.28515625" style="1" customWidth="1"/>
    <col min="9238" max="9240" width="10.7109375" style="1" customWidth="1"/>
    <col min="9241" max="9241" width="13.7109375" style="1" customWidth="1"/>
    <col min="9242" max="9472" width="11.42578125" style="1"/>
    <col min="9473" max="9475" width="10.7109375" style="1" customWidth="1"/>
    <col min="9476" max="9479" width="12.7109375" style="1" customWidth="1"/>
    <col min="9480" max="9480" width="14.85546875" style="1" customWidth="1"/>
    <col min="9481" max="9481" width="14.5703125" style="1" customWidth="1"/>
    <col min="9482" max="9482" width="15.28515625" style="1" customWidth="1"/>
    <col min="9483" max="9491" width="12.7109375" style="1" customWidth="1"/>
    <col min="9492" max="9492" width="10.7109375" style="1" customWidth="1"/>
    <col min="9493" max="9493" width="11.28515625" style="1" customWidth="1"/>
    <col min="9494" max="9496" width="10.7109375" style="1" customWidth="1"/>
    <col min="9497" max="9497" width="13.7109375" style="1" customWidth="1"/>
    <col min="9498" max="9728" width="11.42578125" style="1"/>
    <col min="9729" max="9731" width="10.7109375" style="1" customWidth="1"/>
    <col min="9732" max="9735" width="12.7109375" style="1" customWidth="1"/>
    <col min="9736" max="9736" width="14.85546875" style="1" customWidth="1"/>
    <col min="9737" max="9737" width="14.5703125" style="1" customWidth="1"/>
    <col min="9738" max="9738" width="15.28515625" style="1" customWidth="1"/>
    <col min="9739" max="9747" width="12.7109375" style="1" customWidth="1"/>
    <col min="9748" max="9748" width="10.7109375" style="1" customWidth="1"/>
    <col min="9749" max="9749" width="11.28515625" style="1" customWidth="1"/>
    <col min="9750" max="9752" width="10.7109375" style="1" customWidth="1"/>
    <col min="9753" max="9753" width="13.7109375" style="1" customWidth="1"/>
    <col min="9754" max="9984" width="11.42578125" style="1"/>
    <col min="9985" max="9987" width="10.7109375" style="1" customWidth="1"/>
    <col min="9988" max="9991" width="12.7109375" style="1" customWidth="1"/>
    <col min="9992" max="9992" width="14.85546875" style="1" customWidth="1"/>
    <col min="9993" max="9993" width="14.5703125" style="1" customWidth="1"/>
    <col min="9994" max="9994" width="15.28515625" style="1" customWidth="1"/>
    <col min="9995" max="10003" width="12.7109375" style="1" customWidth="1"/>
    <col min="10004" max="10004" width="10.7109375" style="1" customWidth="1"/>
    <col min="10005" max="10005" width="11.28515625" style="1" customWidth="1"/>
    <col min="10006" max="10008" width="10.7109375" style="1" customWidth="1"/>
    <col min="10009" max="10009" width="13.7109375" style="1" customWidth="1"/>
    <col min="10010" max="10240" width="11.42578125" style="1"/>
    <col min="10241" max="10243" width="10.7109375" style="1" customWidth="1"/>
    <col min="10244" max="10247" width="12.7109375" style="1" customWidth="1"/>
    <col min="10248" max="10248" width="14.85546875" style="1" customWidth="1"/>
    <col min="10249" max="10249" width="14.5703125" style="1" customWidth="1"/>
    <col min="10250" max="10250" width="15.28515625" style="1" customWidth="1"/>
    <col min="10251" max="10259" width="12.7109375" style="1" customWidth="1"/>
    <col min="10260" max="10260" width="10.7109375" style="1" customWidth="1"/>
    <col min="10261" max="10261" width="11.28515625" style="1" customWidth="1"/>
    <col min="10262" max="10264" width="10.7109375" style="1" customWidth="1"/>
    <col min="10265" max="10265" width="13.7109375" style="1" customWidth="1"/>
    <col min="10266" max="10496" width="11.42578125" style="1"/>
    <col min="10497" max="10499" width="10.7109375" style="1" customWidth="1"/>
    <col min="10500" max="10503" width="12.7109375" style="1" customWidth="1"/>
    <col min="10504" max="10504" width="14.85546875" style="1" customWidth="1"/>
    <col min="10505" max="10505" width="14.5703125" style="1" customWidth="1"/>
    <col min="10506" max="10506" width="15.28515625" style="1" customWidth="1"/>
    <col min="10507" max="10515" width="12.7109375" style="1" customWidth="1"/>
    <col min="10516" max="10516" width="10.7109375" style="1" customWidth="1"/>
    <col min="10517" max="10517" width="11.28515625" style="1" customWidth="1"/>
    <col min="10518" max="10520" width="10.7109375" style="1" customWidth="1"/>
    <col min="10521" max="10521" width="13.7109375" style="1" customWidth="1"/>
    <col min="10522" max="10752" width="11.42578125" style="1"/>
    <col min="10753" max="10755" width="10.7109375" style="1" customWidth="1"/>
    <col min="10756" max="10759" width="12.7109375" style="1" customWidth="1"/>
    <col min="10760" max="10760" width="14.85546875" style="1" customWidth="1"/>
    <col min="10761" max="10761" width="14.5703125" style="1" customWidth="1"/>
    <col min="10762" max="10762" width="15.28515625" style="1" customWidth="1"/>
    <col min="10763" max="10771" width="12.7109375" style="1" customWidth="1"/>
    <col min="10772" max="10772" width="10.7109375" style="1" customWidth="1"/>
    <col min="10773" max="10773" width="11.28515625" style="1" customWidth="1"/>
    <col min="10774" max="10776" width="10.7109375" style="1" customWidth="1"/>
    <col min="10777" max="10777" width="13.7109375" style="1" customWidth="1"/>
    <col min="10778" max="11008" width="11.42578125" style="1"/>
    <col min="11009" max="11011" width="10.7109375" style="1" customWidth="1"/>
    <col min="11012" max="11015" width="12.7109375" style="1" customWidth="1"/>
    <col min="11016" max="11016" width="14.85546875" style="1" customWidth="1"/>
    <col min="11017" max="11017" width="14.5703125" style="1" customWidth="1"/>
    <col min="11018" max="11018" width="15.28515625" style="1" customWidth="1"/>
    <col min="11019" max="11027" width="12.7109375" style="1" customWidth="1"/>
    <col min="11028" max="11028" width="10.7109375" style="1" customWidth="1"/>
    <col min="11029" max="11029" width="11.28515625" style="1" customWidth="1"/>
    <col min="11030" max="11032" width="10.7109375" style="1" customWidth="1"/>
    <col min="11033" max="11033" width="13.7109375" style="1" customWidth="1"/>
    <col min="11034" max="11264" width="11.42578125" style="1"/>
    <col min="11265" max="11267" width="10.7109375" style="1" customWidth="1"/>
    <col min="11268" max="11271" width="12.7109375" style="1" customWidth="1"/>
    <col min="11272" max="11272" width="14.85546875" style="1" customWidth="1"/>
    <col min="11273" max="11273" width="14.5703125" style="1" customWidth="1"/>
    <col min="11274" max="11274" width="15.28515625" style="1" customWidth="1"/>
    <col min="11275" max="11283" width="12.7109375" style="1" customWidth="1"/>
    <col min="11284" max="11284" width="10.7109375" style="1" customWidth="1"/>
    <col min="11285" max="11285" width="11.28515625" style="1" customWidth="1"/>
    <col min="11286" max="11288" width="10.7109375" style="1" customWidth="1"/>
    <col min="11289" max="11289" width="13.7109375" style="1" customWidth="1"/>
    <col min="11290" max="11520" width="11.42578125" style="1"/>
    <col min="11521" max="11523" width="10.7109375" style="1" customWidth="1"/>
    <col min="11524" max="11527" width="12.7109375" style="1" customWidth="1"/>
    <col min="11528" max="11528" width="14.85546875" style="1" customWidth="1"/>
    <col min="11529" max="11529" width="14.5703125" style="1" customWidth="1"/>
    <col min="11530" max="11530" width="15.28515625" style="1" customWidth="1"/>
    <col min="11531" max="11539" width="12.7109375" style="1" customWidth="1"/>
    <col min="11540" max="11540" width="10.7109375" style="1" customWidth="1"/>
    <col min="11541" max="11541" width="11.28515625" style="1" customWidth="1"/>
    <col min="11542" max="11544" width="10.7109375" style="1" customWidth="1"/>
    <col min="11545" max="11545" width="13.7109375" style="1" customWidth="1"/>
    <col min="11546" max="11776" width="11.42578125" style="1"/>
    <col min="11777" max="11779" width="10.7109375" style="1" customWidth="1"/>
    <col min="11780" max="11783" width="12.7109375" style="1" customWidth="1"/>
    <col min="11784" max="11784" width="14.85546875" style="1" customWidth="1"/>
    <col min="11785" max="11785" width="14.5703125" style="1" customWidth="1"/>
    <col min="11786" max="11786" width="15.28515625" style="1" customWidth="1"/>
    <col min="11787" max="11795" width="12.7109375" style="1" customWidth="1"/>
    <col min="11796" max="11796" width="10.7109375" style="1" customWidth="1"/>
    <col min="11797" max="11797" width="11.28515625" style="1" customWidth="1"/>
    <col min="11798" max="11800" width="10.7109375" style="1" customWidth="1"/>
    <col min="11801" max="11801" width="13.7109375" style="1" customWidth="1"/>
    <col min="11802" max="12032" width="11.42578125" style="1"/>
    <col min="12033" max="12035" width="10.7109375" style="1" customWidth="1"/>
    <col min="12036" max="12039" width="12.7109375" style="1" customWidth="1"/>
    <col min="12040" max="12040" width="14.85546875" style="1" customWidth="1"/>
    <col min="12041" max="12041" width="14.5703125" style="1" customWidth="1"/>
    <col min="12042" max="12042" width="15.28515625" style="1" customWidth="1"/>
    <col min="12043" max="12051" width="12.7109375" style="1" customWidth="1"/>
    <col min="12052" max="12052" width="10.7109375" style="1" customWidth="1"/>
    <col min="12053" max="12053" width="11.28515625" style="1" customWidth="1"/>
    <col min="12054" max="12056" width="10.7109375" style="1" customWidth="1"/>
    <col min="12057" max="12057" width="13.7109375" style="1" customWidth="1"/>
    <col min="12058" max="12288" width="11.42578125" style="1"/>
    <col min="12289" max="12291" width="10.7109375" style="1" customWidth="1"/>
    <col min="12292" max="12295" width="12.7109375" style="1" customWidth="1"/>
    <col min="12296" max="12296" width="14.85546875" style="1" customWidth="1"/>
    <col min="12297" max="12297" width="14.5703125" style="1" customWidth="1"/>
    <col min="12298" max="12298" width="15.28515625" style="1" customWidth="1"/>
    <col min="12299" max="12307" width="12.7109375" style="1" customWidth="1"/>
    <col min="12308" max="12308" width="10.7109375" style="1" customWidth="1"/>
    <col min="12309" max="12309" width="11.28515625" style="1" customWidth="1"/>
    <col min="12310" max="12312" width="10.7109375" style="1" customWidth="1"/>
    <col min="12313" max="12313" width="13.7109375" style="1" customWidth="1"/>
    <col min="12314" max="12544" width="11.42578125" style="1"/>
    <col min="12545" max="12547" width="10.7109375" style="1" customWidth="1"/>
    <col min="12548" max="12551" width="12.7109375" style="1" customWidth="1"/>
    <col min="12552" max="12552" width="14.85546875" style="1" customWidth="1"/>
    <col min="12553" max="12553" width="14.5703125" style="1" customWidth="1"/>
    <col min="12554" max="12554" width="15.28515625" style="1" customWidth="1"/>
    <col min="12555" max="12563" width="12.7109375" style="1" customWidth="1"/>
    <col min="12564" max="12564" width="10.7109375" style="1" customWidth="1"/>
    <col min="12565" max="12565" width="11.28515625" style="1" customWidth="1"/>
    <col min="12566" max="12568" width="10.7109375" style="1" customWidth="1"/>
    <col min="12569" max="12569" width="13.7109375" style="1" customWidth="1"/>
    <col min="12570" max="12800" width="11.42578125" style="1"/>
    <col min="12801" max="12803" width="10.7109375" style="1" customWidth="1"/>
    <col min="12804" max="12807" width="12.7109375" style="1" customWidth="1"/>
    <col min="12808" max="12808" width="14.85546875" style="1" customWidth="1"/>
    <col min="12809" max="12809" width="14.5703125" style="1" customWidth="1"/>
    <col min="12810" max="12810" width="15.28515625" style="1" customWidth="1"/>
    <col min="12811" max="12819" width="12.7109375" style="1" customWidth="1"/>
    <col min="12820" max="12820" width="10.7109375" style="1" customWidth="1"/>
    <col min="12821" max="12821" width="11.28515625" style="1" customWidth="1"/>
    <col min="12822" max="12824" width="10.7109375" style="1" customWidth="1"/>
    <col min="12825" max="12825" width="13.7109375" style="1" customWidth="1"/>
    <col min="12826" max="13056" width="11.42578125" style="1"/>
    <col min="13057" max="13059" width="10.7109375" style="1" customWidth="1"/>
    <col min="13060" max="13063" width="12.7109375" style="1" customWidth="1"/>
    <col min="13064" max="13064" width="14.85546875" style="1" customWidth="1"/>
    <col min="13065" max="13065" width="14.5703125" style="1" customWidth="1"/>
    <col min="13066" max="13066" width="15.28515625" style="1" customWidth="1"/>
    <col min="13067" max="13075" width="12.7109375" style="1" customWidth="1"/>
    <col min="13076" max="13076" width="10.7109375" style="1" customWidth="1"/>
    <col min="13077" max="13077" width="11.28515625" style="1" customWidth="1"/>
    <col min="13078" max="13080" width="10.7109375" style="1" customWidth="1"/>
    <col min="13081" max="13081" width="13.7109375" style="1" customWidth="1"/>
    <col min="13082" max="13312" width="11.42578125" style="1"/>
    <col min="13313" max="13315" width="10.7109375" style="1" customWidth="1"/>
    <col min="13316" max="13319" width="12.7109375" style="1" customWidth="1"/>
    <col min="13320" max="13320" width="14.85546875" style="1" customWidth="1"/>
    <col min="13321" max="13321" width="14.5703125" style="1" customWidth="1"/>
    <col min="13322" max="13322" width="15.28515625" style="1" customWidth="1"/>
    <col min="13323" max="13331" width="12.7109375" style="1" customWidth="1"/>
    <col min="13332" max="13332" width="10.7109375" style="1" customWidth="1"/>
    <col min="13333" max="13333" width="11.28515625" style="1" customWidth="1"/>
    <col min="13334" max="13336" width="10.7109375" style="1" customWidth="1"/>
    <col min="13337" max="13337" width="13.7109375" style="1" customWidth="1"/>
    <col min="13338" max="13568" width="11.42578125" style="1"/>
    <col min="13569" max="13571" width="10.7109375" style="1" customWidth="1"/>
    <col min="13572" max="13575" width="12.7109375" style="1" customWidth="1"/>
    <col min="13576" max="13576" width="14.85546875" style="1" customWidth="1"/>
    <col min="13577" max="13577" width="14.5703125" style="1" customWidth="1"/>
    <col min="13578" max="13578" width="15.28515625" style="1" customWidth="1"/>
    <col min="13579" max="13587" width="12.7109375" style="1" customWidth="1"/>
    <col min="13588" max="13588" width="10.7109375" style="1" customWidth="1"/>
    <col min="13589" max="13589" width="11.28515625" style="1" customWidth="1"/>
    <col min="13590" max="13592" width="10.7109375" style="1" customWidth="1"/>
    <col min="13593" max="13593" width="13.7109375" style="1" customWidth="1"/>
    <col min="13594" max="13824" width="11.42578125" style="1"/>
    <col min="13825" max="13827" width="10.7109375" style="1" customWidth="1"/>
    <col min="13828" max="13831" width="12.7109375" style="1" customWidth="1"/>
    <col min="13832" max="13832" width="14.85546875" style="1" customWidth="1"/>
    <col min="13833" max="13833" width="14.5703125" style="1" customWidth="1"/>
    <col min="13834" max="13834" width="15.28515625" style="1" customWidth="1"/>
    <col min="13835" max="13843" width="12.7109375" style="1" customWidth="1"/>
    <col min="13844" max="13844" width="10.7109375" style="1" customWidth="1"/>
    <col min="13845" max="13845" width="11.28515625" style="1" customWidth="1"/>
    <col min="13846" max="13848" width="10.7109375" style="1" customWidth="1"/>
    <col min="13849" max="13849" width="13.7109375" style="1" customWidth="1"/>
    <col min="13850" max="14080" width="11.42578125" style="1"/>
    <col min="14081" max="14083" width="10.7109375" style="1" customWidth="1"/>
    <col min="14084" max="14087" width="12.7109375" style="1" customWidth="1"/>
    <col min="14088" max="14088" width="14.85546875" style="1" customWidth="1"/>
    <col min="14089" max="14089" width="14.5703125" style="1" customWidth="1"/>
    <col min="14090" max="14090" width="15.28515625" style="1" customWidth="1"/>
    <col min="14091" max="14099" width="12.7109375" style="1" customWidth="1"/>
    <col min="14100" max="14100" width="10.7109375" style="1" customWidth="1"/>
    <col min="14101" max="14101" width="11.28515625" style="1" customWidth="1"/>
    <col min="14102" max="14104" width="10.7109375" style="1" customWidth="1"/>
    <col min="14105" max="14105" width="13.7109375" style="1" customWidth="1"/>
    <col min="14106" max="14336" width="11.42578125" style="1"/>
    <col min="14337" max="14339" width="10.7109375" style="1" customWidth="1"/>
    <col min="14340" max="14343" width="12.7109375" style="1" customWidth="1"/>
    <col min="14344" max="14344" width="14.85546875" style="1" customWidth="1"/>
    <col min="14345" max="14345" width="14.5703125" style="1" customWidth="1"/>
    <col min="14346" max="14346" width="15.28515625" style="1" customWidth="1"/>
    <col min="14347" max="14355" width="12.7109375" style="1" customWidth="1"/>
    <col min="14356" max="14356" width="10.7109375" style="1" customWidth="1"/>
    <col min="14357" max="14357" width="11.28515625" style="1" customWidth="1"/>
    <col min="14358" max="14360" width="10.7109375" style="1" customWidth="1"/>
    <col min="14361" max="14361" width="13.7109375" style="1" customWidth="1"/>
    <col min="14362" max="14592" width="11.42578125" style="1"/>
    <col min="14593" max="14595" width="10.7109375" style="1" customWidth="1"/>
    <col min="14596" max="14599" width="12.7109375" style="1" customWidth="1"/>
    <col min="14600" max="14600" width="14.85546875" style="1" customWidth="1"/>
    <col min="14601" max="14601" width="14.5703125" style="1" customWidth="1"/>
    <col min="14602" max="14602" width="15.28515625" style="1" customWidth="1"/>
    <col min="14603" max="14611" width="12.7109375" style="1" customWidth="1"/>
    <col min="14612" max="14612" width="10.7109375" style="1" customWidth="1"/>
    <col min="14613" max="14613" width="11.28515625" style="1" customWidth="1"/>
    <col min="14614" max="14616" width="10.7109375" style="1" customWidth="1"/>
    <col min="14617" max="14617" width="13.7109375" style="1" customWidth="1"/>
    <col min="14618" max="14848" width="11.42578125" style="1"/>
    <col min="14849" max="14851" width="10.7109375" style="1" customWidth="1"/>
    <col min="14852" max="14855" width="12.7109375" style="1" customWidth="1"/>
    <col min="14856" max="14856" width="14.85546875" style="1" customWidth="1"/>
    <col min="14857" max="14857" width="14.5703125" style="1" customWidth="1"/>
    <col min="14858" max="14858" width="15.28515625" style="1" customWidth="1"/>
    <col min="14859" max="14867" width="12.7109375" style="1" customWidth="1"/>
    <col min="14868" max="14868" width="10.7109375" style="1" customWidth="1"/>
    <col min="14869" max="14869" width="11.28515625" style="1" customWidth="1"/>
    <col min="14870" max="14872" width="10.7109375" style="1" customWidth="1"/>
    <col min="14873" max="14873" width="13.7109375" style="1" customWidth="1"/>
    <col min="14874" max="15104" width="11.42578125" style="1"/>
    <col min="15105" max="15107" width="10.7109375" style="1" customWidth="1"/>
    <col min="15108" max="15111" width="12.7109375" style="1" customWidth="1"/>
    <col min="15112" max="15112" width="14.85546875" style="1" customWidth="1"/>
    <col min="15113" max="15113" width="14.5703125" style="1" customWidth="1"/>
    <col min="15114" max="15114" width="15.28515625" style="1" customWidth="1"/>
    <col min="15115" max="15123" width="12.7109375" style="1" customWidth="1"/>
    <col min="15124" max="15124" width="10.7109375" style="1" customWidth="1"/>
    <col min="15125" max="15125" width="11.28515625" style="1" customWidth="1"/>
    <col min="15126" max="15128" width="10.7109375" style="1" customWidth="1"/>
    <col min="15129" max="15129" width="13.7109375" style="1" customWidth="1"/>
    <col min="15130" max="15360" width="11.42578125" style="1"/>
    <col min="15361" max="15363" width="10.7109375" style="1" customWidth="1"/>
    <col min="15364" max="15367" width="12.7109375" style="1" customWidth="1"/>
    <col min="15368" max="15368" width="14.85546875" style="1" customWidth="1"/>
    <col min="15369" max="15369" width="14.5703125" style="1" customWidth="1"/>
    <col min="15370" max="15370" width="15.28515625" style="1" customWidth="1"/>
    <col min="15371" max="15379" width="12.7109375" style="1" customWidth="1"/>
    <col min="15380" max="15380" width="10.7109375" style="1" customWidth="1"/>
    <col min="15381" max="15381" width="11.28515625" style="1" customWidth="1"/>
    <col min="15382" max="15384" width="10.7109375" style="1" customWidth="1"/>
    <col min="15385" max="15385" width="13.7109375" style="1" customWidth="1"/>
    <col min="15386" max="15616" width="11.42578125" style="1"/>
    <col min="15617" max="15619" width="10.7109375" style="1" customWidth="1"/>
    <col min="15620" max="15623" width="12.7109375" style="1" customWidth="1"/>
    <col min="15624" max="15624" width="14.85546875" style="1" customWidth="1"/>
    <col min="15625" max="15625" width="14.5703125" style="1" customWidth="1"/>
    <col min="15626" max="15626" width="15.28515625" style="1" customWidth="1"/>
    <col min="15627" max="15635" width="12.7109375" style="1" customWidth="1"/>
    <col min="15636" max="15636" width="10.7109375" style="1" customWidth="1"/>
    <col min="15637" max="15637" width="11.28515625" style="1" customWidth="1"/>
    <col min="15638" max="15640" width="10.7109375" style="1" customWidth="1"/>
    <col min="15641" max="15641" width="13.7109375" style="1" customWidth="1"/>
    <col min="15642" max="15872" width="11.42578125" style="1"/>
    <col min="15873" max="15875" width="10.7109375" style="1" customWidth="1"/>
    <col min="15876" max="15879" width="12.7109375" style="1" customWidth="1"/>
    <col min="15880" max="15880" width="14.85546875" style="1" customWidth="1"/>
    <col min="15881" max="15881" width="14.5703125" style="1" customWidth="1"/>
    <col min="15882" max="15882" width="15.28515625" style="1" customWidth="1"/>
    <col min="15883" max="15891" width="12.7109375" style="1" customWidth="1"/>
    <col min="15892" max="15892" width="10.7109375" style="1" customWidth="1"/>
    <col min="15893" max="15893" width="11.28515625" style="1" customWidth="1"/>
    <col min="15894" max="15896" width="10.7109375" style="1" customWidth="1"/>
    <col min="15897" max="15897" width="13.7109375" style="1" customWidth="1"/>
    <col min="15898" max="16128" width="11.42578125" style="1"/>
    <col min="16129" max="16131" width="10.7109375" style="1" customWidth="1"/>
    <col min="16132" max="16135" width="12.7109375" style="1" customWidth="1"/>
    <col min="16136" max="16136" width="14.85546875" style="1" customWidth="1"/>
    <col min="16137" max="16137" width="14.5703125" style="1" customWidth="1"/>
    <col min="16138" max="16138" width="15.28515625" style="1" customWidth="1"/>
    <col min="16139" max="16147" width="12.7109375" style="1" customWidth="1"/>
    <col min="16148" max="16148" width="10.7109375" style="1" customWidth="1"/>
    <col min="16149" max="16149" width="11.28515625" style="1" customWidth="1"/>
    <col min="16150" max="16152" width="10.7109375" style="1" customWidth="1"/>
    <col min="16153" max="16153" width="13.7109375" style="1" customWidth="1"/>
    <col min="16154" max="16384" width="11.42578125" style="1"/>
  </cols>
  <sheetData>
    <row r="2" spans="1:28" ht="18.75" x14ac:dyDescent="0.3">
      <c r="B2" s="79" t="s">
        <v>268</v>
      </c>
      <c r="D2" s="20"/>
      <c r="T2" s="80"/>
      <c r="U2" s="81"/>
    </row>
    <row r="3" spans="1:28" ht="18" x14ac:dyDescent="0.25">
      <c r="D3" s="68"/>
      <c r="E3" s="68"/>
      <c r="F3" s="68"/>
      <c r="G3" s="68"/>
      <c r="H3" s="25"/>
      <c r="I3" s="82"/>
      <c r="J3" s="82"/>
      <c r="K3" s="82"/>
      <c r="L3" s="82"/>
      <c r="M3" s="82"/>
      <c r="N3" s="16"/>
    </row>
    <row r="4" spans="1:28" ht="18" x14ac:dyDescent="0.25">
      <c r="B4" s="26" t="s">
        <v>233</v>
      </c>
      <c r="D4" s="55"/>
      <c r="E4" s="55"/>
      <c r="F4" s="55"/>
      <c r="G4" s="55"/>
      <c r="H4" s="27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25">
      <c r="E5" s="54" t="s">
        <v>269</v>
      </c>
      <c r="F5" s="83">
        <v>5</v>
      </c>
      <c r="N5" s="16"/>
      <c r="O5" s="46"/>
      <c r="P5" s="47"/>
      <c r="Q5" s="47"/>
      <c r="R5" s="47"/>
      <c r="S5" s="47"/>
      <c r="T5" s="47"/>
      <c r="U5" s="47"/>
      <c r="V5" s="47"/>
      <c r="W5" s="47"/>
      <c r="X5" s="46"/>
      <c r="Y5" s="46"/>
      <c r="Z5" s="46"/>
      <c r="AA5" s="16"/>
      <c r="AB5" s="16"/>
    </row>
    <row r="6" spans="1:28" x14ac:dyDescent="0.25">
      <c r="A6" s="1" t="s">
        <v>234</v>
      </c>
      <c r="E6" s="54" t="s">
        <v>235</v>
      </c>
      <c r="F6" s="28">
        <v>1</v>
      </c>
      <c r="G6" s="1" t="s">
        <v>3</v>
      </c>
      <c r="H6" s="29"/>
      <c r="I6" s="30"/>
      <c r="N6" s="16"/>
      <c r="O6" s="46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16"/>
      <c r="AB6" s="16"/>
    </row>
    <row r="7" spans="1:28" ht="15.75" x14ac:dyDescent="0.25">
      <c r="A7" s="1" t="s">
        <v>236</v>
      </c>
      <c r="B7" s="31"/>
      <c r="E7" s="54" t="s">
        <v>237</v>
      </c>
      <c r="F7" s="45">
        <f>F6/F5</f>
        <v>0.2</v>
      </c>
      <c r="G7" s="1" t="s">
        <v>3</v>
      </c>
      <c r="I7" s="30"/>
      <c r="N7" s="16"/>
      <c r="O7" s="46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16"/>
      <c r="AB7" s="16"/>
    </row>
    <row r="8" spans="1:28" x14ac:dyDescent="0.25">
      <c r="F8" s="10"/>
      <c r="N8" s="16"/>
      <c r="O8" s="46"/>
      <c r="P8" s="48"/>
      <c r="Q8" s="48"/>
      <c r="R8" s="48"/>
      <c r="S8" s="48"/>
      <c r="T8" s="48"/>
      <c r="U8" s="48"/>
      <c r="V8" s="48"/>
      <c r="W8" s="16"/>
      <c r="X8" s="16"/>
      <c r="Y8" s="16"/>
      <c r="Z8" s="16"/>
      <c r="AA8" s="16"/>
      <c r="AB8" s="16"/>
    </row>
    <row r="9" spans="1:28" ht="15.75" x14ac:dyDescent="0.25">
      <c r="A9" s="32" t="s">
        <v>238</v>
      </c>
      <c r="B9" s="32"/>
      <c r="C9" s="32"/>
      <c r="D9" s="32"/>
      <c r="E9" s="33" t="s">
        <v>239</v>
      </c>
      <c r="F9" s="34">
        <v>1</v>
      </c>
      <c r="G9" s="32" t="s">
        <v>2</v>
      </c>
      <c r="H9" s="32"/>
      <c r="I9" s="32"/>
      <c r="N9" s="16"/>
      <c r="O9" s="49"/>
      <c r="P9" s="48"/>
      <c r="Q9" s="48"/>
      <c r="R9" s="48"/>
      <c r="S9" s="48"/>
      <c r="T9" s="48"/>
      <c r="U9" s="48"/>
      <c r="V9" s="48"/>
      <c r="W9" s="16"/>
      <c r="X9" s="16"/>
      <c r="Y9" s="16"/>
      <c r="Z9" s="16"/>
      <c r="AA9" s="16"/>
      <c r="AB9" s="16"/>
    </row>
    <row r="10" spans="1:28" ht="15.75" x14ac:dyDescent="0.25">
      <c r="A10" s="32"/>
      <c r="B10" s="32"/>
      <c r="C10" s="32"/>
      <c r="D10" s="32"/>
      <c r="E10" s="33"/>
      <c r="F10" s="34"/>
      <c r="G10" s="32"/>
      <c r="H10" s="32"/>
      <c r="I10" s="32"/>
      <c r="N10" s="16"/>
      <c r="O10" s="49"/>
      <c r="P10" s="48"/>
      <c r="Q10" s="48"/>
      <c r="R10" s="48"/>
      <c r="S10" s="48"/>
      <c r="T10" s="48"/>
      <c r="U10" s="48"/>
      <c r="V10" s="48"/>
      <c r="W10" s="16"/>
      <c r="X10" s="16"/>
      <c r="Y10" s="16"/>
      <c r="Z10" s="16"/>
      <c r="AA10" s="16"/>
      <c r="AB10" s="16"/>
    </row>
    <row r="11" spans="1:28" x14ac:dyDescent="0.25">
      <c r="A11" s="32"/>
      <c r="B11" s="32"/>
      <c r="C11" s="32"/>
      <c r="D11" s="32"/>
      <c r="E11" s="41"/>
      <c r="F11" s="34"/>
      <c r="G11" s="32"/>
      <c r="H11" s="32"/>
      <c r="I11" s="32"/>
      <c r="J11" s="32"/>
      <c r="K11" s="32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x14ac:dyDescent="0.25">
      <c r="A12" s="32"/>
      <c r="B12" s="32"/>
      <c r="C12" s="32"/>
      <c r="F12" s="67" t="s">
        <v>240</v>
      </c>
      <c r="G12" s="67"/>
      <c r="H12" s="67"/>
      <c r="J12" s="32"/>
      <c r="K12" s="32"/>
    </row>
    <row r="13" spans="1:28" ht="18.75" x14ac:dyDescent="0.35">
      <c r="A13" s="32"/>
      <c r="B13" s="43" t="s">
        <v>248</v>
      </c>
      <c r="C13" s="43" t="s">
        <v>246</v>
      </c>
      <c r="D13" s="43" t="s">
        <v>247</v>
      </c>
      <c r="F13" s="67" t="s">
        <v>265</v>
      </c>
      <c r="G13" s="67" t="s">
        <v>270</v>
      </c>
      <c r="H13" s="67" t="s">
        <v>271</v>
      </c>
      <c r="J13" s="32"/>
      <c r="K13" s="32"/>
    </row>
    <row r="14" spans="1:28" x14ac:dyDescent="0.25">
      <c r="A14" s="32"/>
      <c r="B14" s="1">
        <f>-1/12*3/2*F5*F5*F18</f>
        <v>-8.3330776401095707E-2</v>
      </c>
      <c r="C14" s="54">
        <f>1/24*3*F5*F5*D18</f>
        <v>-2.4381498750503106E-6</v>
      </c>
      <c r="D14" s="54">
        <f>1/24*3*F5*F5*E18</f>
        <v>4.1666155968837472E-2</v>
      </c>
      <c r="F14" s="23">
        <f>-1/B14</f>
        <v>12.00036820954006</v>
      </c>
      <c r="G14" s="59">
        <f>1/C14</f>
        <v>-410147.05873213202</v>
      </c>
      <c r="H14" s="53">
        <f>1/D14</f>
        <v>24.000294165555129</v>
      </c>
      <c r="J14" s="32"/>
      <c r="K14" s="32"/>
    </row>
    <row r="15" spans="1:28" x14ac:dyDescent="0.25">
      <c r="A15" s="32"/>
      <c r="B15" s="32"/>
      <c r="C15" s="29"/>
      <c r="D15" s="23"/>
      <c r="E15" s="23"/>
      <c r="F15" s="34"/>
      <c r="G15" s="32"/>
      <c r="H15" s="32"/>
      <c r="I15" s="32"/>
      <c r="J15" s="32"/>
      <c r="K15" s="32"/>
    </row>
    <row r="16" spans="1:28" ht="15" customHeight="1" x14ac:dyDescent="0.25"/>
    <row r="17" spans="1:66" ht="15" customHeight="1" x14ac:dyDescent="0.25">
      <c r="D17" s="43" t="s">
        <v>272</v>
      </c>
      <c r="E17" s="43" t="s">
        <v>273</v>
      </c>
      <c r="F17" s="43" t="s">
        <v>274</v>
      </c>
    </row>
    <row r="18" spans="1:66" ht="15" customHeight="1" x14ac:dyDescent="0.25">
      <c r="D18" s="42">
        <f>1-D47</f>
        <v>-7.8020796001609938E-7</v>
      </c>
      <c r="E18" s="42">
        <f>E47</f>
        <v>1.3333169910027991E-2</v>
      </c>
      <c r="F18" s="42">
        <f>1-F47</f>
        <v>2.6665848448350626E-2</v>
      </c>
    </row>
    <row r="19" spans="1:66" ht="15" customHeight="1" x14ac:dyDescent="0.25">
      <c r="D19" s="42"/>
      <c r="E19" s="42"/>
      <c r="F19" s="42"/>
    </row>
    <row r="20" spans="1:66" ht="15" customHeight="1" x14ac:dyDescent="0.3">
      <c r="A20" s="56"/>
      <c r="B20" s="56" t="s">
        <v>3</v>
      </c>
      <c r="C20" s="56" t="s">
        <v>242</v>
      </c>
      <c r="D20" s="43" t="s">
        <v>243</v>
      </c>
      <c r="E20" s="43" t="s">
        <v>244</v>
      </c>
      <c r="F20" s="43" t="s">
        <v>245</v>
      </c>
      <c r="G20" s="56"/>
      <c r="H20" s="35"/>
      <c r="I20" s="35"/>
      <c r="J20" s="35"/>
      <c r="K20" s="35"/>
      <c r="M20" s="54"/>
      <c r="N20" s="56"/>
      <c r="O20" s="56"/>
      <c r="P20" s="56"/>
      <c r="Q20" s="56"/>
      <c r="R20" s="21"/>
      <c r="Y20" s="36"/>
      <c r="Z20" s="36"/>
      <c r="AA20" s="69"/>
      <c r="AB20" s="69"/>
      <c r="AD20" s="36"/>
      <c r="AE20" s="36"/>
      <c r="AG20" s="56"/>
      <c r="AH20" s="56"/>
      <c r="AU20" s="10"/>
      <c r="AV20" s="32"/>
      <c r="AW20" s="32"/>
      <c r="AX20" s="10"/>
      <c r="AY20" s="32"/>
      <c r="AZ20" s="32"/>
      <c r="BA20" s="10"/>
      <c r="BB20" s="32"/>
      <c r="BC20" s="32"/>
      <c r="BD20" s="56"/>
      <c r="BE20" s="10"/>
      <c r="BF20" s="32"/>
      <c r="BG20" s="32"/>
      <c r="BH20" s="10"/>
      <c r="BI20" s="32"/>
      <c r="BJ20" s="32"/>
      <c r="BK20" s="10"/>
      <c r="BL20" s="32"/>
      <c r="BM20" s="32"/>
      <c r="BN20" s="56"/>
    </row>
    <row r="21" spans="1:66" ht="15" customHeight="1" x14ac:dyDescent="0.25">
      <c r="A21" s="54"/>
      <c r="B21" s="54">
        <v>1</v>
      </c>
      <c r="C21" s="24">
        <f>PI()*B21*$F$7/2/$F$6</f>
        <v>0.31415926535897931</v>
      </c>
      <c r="D21" s="44">
        <f>32/POWER(B21*PI(),3)*(C21*COSH(C21)+SINH(C21))/(SINH(C21)*COSH(C21)+C21)*SIN(B21*PI()/2)</f>
        <v>1.0316384561917677</v>
      </c>
      <c r="E21" s="42">
        <f>32/POWER(B21*PI(),3)*(C21*COSH(C21)-SINH(C21))/(SINH(C21)*COSH(C21)+C21)*SIN(B21*PI()/2)</f>
        <v>1.6588070885217961E-2</v>
      </c>
      <c r="F21" s="1">
        <f>64/POWER(B21*PI(),3)*2*C21/(SINH(2*C21)+2*C21)*SIN(B21*PI()/2)</f>
        <v>0.99854375218636249</v>
      </c>
      <c r="H21" s="24"/>
      <c r="I21" s="24"/>
      <c r="J21" s="24"/>
      <c r="K21" s="24"/>
      <c r="L21" s="54"/>
      <c r="M21" s="54"/>
      <c r="N21" s="37"/>
      <c r="O21" s="37"/>
      <c r="P21" s="37"/>
      <c r="Q21" s="37"/>
      <c r="T21" s="38"/>
      <c r="AA21" s="18"/>
      <c r="AB21" s="18"/>
      <c r="AD21" s="32"/>
      <c r="AI21" s="24"/>
      <c r="AJ21" s="24"/>
      <c r="AU21" s="30"/>
      <c r="AV21" s="32"/>
      <c r="AW21" s="32"/>
      <c r="AX21" s="30"/>
      <c r="AY21" s="32"/>
      <c r="AZ21" s="32"/>
      <c r="BA21" s="30"/>
      <c r="BB21" s="32"/>
      <c r="BC21" s="32"/>
      <c r="BE21" s="30"/>
      <c r="BF21" s="32"/>
      <c r="BG21" s="32"/>
      <c r="BH21" s="30"/>
      <c r="BI21" s="32"/>
      <c r="BJ21" s="32"/>
      <c r="BK21" s="30"/>
      <c r="BL21" s="32"/>
      <c r="BM21" s="32"/>
    </row>
    <row r="22" spans="1:66" ht="15" customHeight="1" x14ac:dyDescent="0.25">
      <c r="B22" s="54">
        <v>3</v>
      </c>
      <c r="C22" s="24">
        <f t="shared" ref="C22:C45" si="0">PI()*B22*$F$7/2/$F$6</f>
        <v>0.94247779607693793</v>
      </c>
      <c r="D22" s="44">
        <f t="shared" ref="D22:D26" si="1">32/POWER(B22*PI(),3)*(C22*COSH(C22)+SINH(C22))/(SINH(C22)*COSH(C22)+C22)*SIN(B22*PI()/2)</f>
        <v>-3.7179380710816411E-2</v>
      </c>
      <c r="E22" s="42">
        <f t="shared" ref="E22:E26" si="2">32/POWER(B22*PI(),3)*(C22*COSH(C22)-SINH(C22))/(SINH(C22)*COSH(C22)+C22)*SIN(B22*PI()/2)</f>
        <v>-4.5646997532611333E-3</v>
      </c>
      <c r="F22" s="1">
        <f t="shared" ref="F22:F26" si="3">64/POWER(B22*PI(),3)*2*C22/(SINH(2*C22)+2*C22)*SIN(B22*PI()/2)</f>
        <v>-2.8243688630532299E-2</v>
      </c>
      <c r="H22" s="24"/>
      <c r="I22" s="24"/>
      <c r="J22" s="24"/>
      <c r="K22" s="24"/>
      <c r="L22" s="54"/>
      <c r="M22" s="54"/>
      <c r="N22" s="37"/>
      <c r="O22" s="37"/>
      <c r="P22" s="37"/>
      <c r="Q22" s="37"/>
      <c r="T22" s="38"/>
      <c r="AA22" s="18"/>
      <c r="AB22" s="18"/>
      <c r="AD22" s="32"/>
      <c r="AI22" s="24"/>
      <c r="AJ22" s="24"/>
      <c r="AU22" s="30"/>
      <c r="AV22" s="32"/>
      <c r="AW22" s="32"/>
      <c r="AX22" s="30"/>
      <c r="AY22" s="32"/>
      <c r="AZ22" s="32"/>
      <c r="BA22" s="30"/>
      <c r="BB22" s="32"/>
      <c r="BC22" s="32"/>
      <c r="BE22" s="30"/>
      <c r="BF22" s="32"/>
      <c r="BG22" s="32"/>
      <c r="BH22" s="30"/>
      <c r="BI22" s="32"/>
      <c r="BJ22" s="32"/>
      <c r="BK22" s="30"/>
      <c r="BL22" s="32"/>
      <c r="BM22" s="32"/>
    </row>
    <row r="23" spans="1:66" ht="15" customHeight="1" x14ac:dyDescent="0.25">
      <c r="B23" s="54">
        <v>5</v>
      </c>
      <c r="C23" s="24">
        <f t="shared" si="0"/>
        <v>1.5707963267948966</v>
      </c>
      <c r="D23" s="44">
        <f t="shared" si="1"/>
        <v>7.0171651889974242E-3</v>
      </c>
      <c r="E23" s="42">
        <f t="shared" si="2"/>
        <v>1.8435781773723928E-3</v>
      </c>
      <c r="F23" s="1">
        <f t="shared" si="3"/>
        <v>3.5313324427637622E-3</v>
      </c>
      <c r="H23" s="24"/>
      <c r="I23" s="24"/>
      <c r="J23" s="24"/>
      <c r="K23" s="24"/>
      <c r="L23" s="54"/>
      <c r="M23" s="54"/>
      <c r="N23" s="37"/>
      <c r="O23" s="39"/>
      <c r="P23" s="39"/>
      <c r="Q23" s="39"/>
      <c r="T23" s="38"/>
      <c r="AA23" s="18"/>
      <c r="AB23" s="18"/>
      <c r="AD23" s="32"/>
      <c r="AI23" s="24"/>
      <c r="AJ23" s="24"/>
      <c r="AU23" s="30"/>
      <c r="AV23" s="32"/>
      <c r="AW23" s="32"/>
      <c r="AX23" s="30"/>
      <c r="AY23" s="32"/>
      <c r="AZ23" s="32"/>
      <c r="BA23" s="30"/>
      <c r="BB23" s="32"/>
      <c r="BC23" s="32"/>
      <c r="BE23" s="30"/>
      <c r="BF23" s="32"/>
      <c r="BG23" s="32"/>
      <c r="BH23" s="30"/>
      <c r="BI23" s="32"/>
      <c r="BJ23" s="32"/>
      <c r="BK23" s="30"/>
      <c r="BL23" s="32"/>
      <c r="BM23" s="32"/>
    </row>
    <row r="24" spans="1:66" ht="15" customHeight="1" x14ac:dyDescent="0.25">
      <c r="B24" s="54">
        <v>7</v>
      </c>
      <c r="C24" s="24">
        <f t="shared" si="0"/>
        <v>2.1991148575128552</v>
      </c>
      <c r="D24" s="44">
        <f t="shared" si="1"/>
        <v>-1.9357344858376838E-3</v>
      </c>
      <c r="E24" s="42">
        <f t="shared" si="2"/>
        <v>-7.4593468681773936E-4</v>
      </c>
      <c r="F24" s="1">
        <f t="shared" si="3"/>
        <v>-5.8757444572336251E-4</v>
      </c>
      <c r="H24" s="24"/>
      <c r="I24" s="24"/>
      <c r="J24" s="24"/>
      <c r="K24" s="24"/>
      <c r="L24" s="54"/>
      <c r="M24" s="54"/>
      <c r="N24" s="37"/>
      <c r="O24" s="39"/>
      <c r="P24" s="39"/>
      <c r="Q24" s="39"/>
      <c r="T24" s="38"/>
      <c r="AA24" s="18"/>
      <c r="AB24" s="18"/>
      <c r="AD24" s="32"/>
      <c r="AI24" s="24"/>
      <c r="AJ24" s="24"/>
      <c r="AU24" s="30"/>
      <c r="AV24" s="32"/>
      <c r="AW24" s="32"/>
      <c r="AX24" s="30"/>
      <c r="AY24" s="32"/>
      <c r="AZ24" s="32"/>
      <c r="BA24" s="30"/>
      <c r="BB24" s="32"/>
      <c r="BC24" s="32"/>
      <c r="BE24" s="30"/>
      <c r="BF24" s="32"/>
      <c r="BG24" s="32"/>
      <c r="BH24" s="30"/>
      <c r="BI24" s="32"/>
      <c r="BJ24" s="32"/>
      <c r="BK24" s="30"/>
      <c r="BL24" s="32"/>
      <c r="BM24" s="32"/>
    </row>
    <row r="25" spans="1:66" ht="15" customHeight="1" x14ac:dyDescent="0.25">
      <c r="B25" s="54">
        <v>9</v>
      </c>
      <c r="C25" s="24">
        <f t="shared" si="0"/>
        <v>2.8274333882308138</v>
      </c>
      <c r="D25" s="44">
        <f t="shared" si="1"/>
        <v>6.1778934251748626E-4</v>
      </c>
      <c r="E25" s="42">
        <f t="shared" si="2"/>
        <v>2.966343747934582E-4</v>
      </c>
      <c r="F25" s="1">
        <f t="shared" si="3"/>
        <v>1.0782542832356525E-4</v>
      </c>
      <c r="H25" s="24"/>
      <c r="I25" s="24"/>
      <c r="J25" s="24"/>
      <c r="K25" s="24"/>
      <c r="L25" s="54"/>
      <c r="M25" s="54"/>
      <c r="N25" s="37"/>
      <c r="O25" s="39"/>
      <c r="P25" s="39"/>
      <c r="Q25" s="39"/>
      <c r="T25" s="38"/>
      <c r="AA25" s="18"/>
      <c r="AB25" s="18"/>
      <c r="AD25" s="32"/>
      <c r="AI25" s="24"/>
      <c r="AJ25" s="24"/>
      <c r="AU25" s="30"/>
      <c r="AV25" s="32"/>
      <c r="AW25" s="32"/>
      <c r="AX25" s="30"/>
      <c r="AY25" s="32"/>
      <c r="AZ25" s="32"/>
      <c r="BA25" s="30"/>
      <c r="BB25" s="32"/>
      <c r="BC25" s="32"/>
      <c r="BE25" s="30"/>
      <c r="BF25" s="32"/>
      <c r="BG25" s="32"/>
      <c r="BH25" s="30"/>
      <c r="BI25" s="32"/>
      <c r="BJ25" s="32"/>
      <c r="BK25" s="30"/>
      <c r="BL25" s="32"/>
      <c r="BM25" s="32"/>
    </row>
    <row r="26" spans="1:66" ht="15" customHeight="1" x14ac:dyDescent="0.25">
      <c r="B26" s="54">
        <v>11</v>
      </c>
      <c r="C26" s="24">
        <f t="shared" si="0"/>
        <v>3.4557519189487724</v>
      </c>
      <c r="D26" s="44">
        <f t="shared" si="1"/>
        <v>-2.1525742907978969E-4</v>
      </c>
      <c r="E26" s="42">
        <f t="shared" si="2"/>
        <v>-1.1878663358417862E-4</v>
      </c>
      <c r="F26" s="1">
        <f t="shared" si="3"/>
        <v>-2.1066253659210283E-5</v>
      </c>
      <c r="H26" s="24"/>
      <c r="I26" s="24"/>
      <c r="J26" s="24"/>
      <c r="K26" s="24"/>
      <c r="L26" s="54"/>
      <c r="M26" s="54"/>
      <c r="N26" s="37"/>
      <c r="O26" s="39"/>
      <c r="P26" s="39"/>
      <c r="Q26" s="39"/>
      <c r="T26" s="38"/>
      <c r="AA26" s="18"/>
      <c r="AB26" s="18"/>
      <c r="AD26" s="32"/>
      <c r="AI26" s="24"/>
      <c r="AJ26" s="24"/>
      <c r="AU26" s="30"/>
      <c r="AV26" s="32"/>
      <c r="AW26" s="32"/>
      <c r="AX26" s="30"/>
      <c r="AY26" s="32"/>
      <c r="AZ26" s="32"/>
      <c r="BA26" s="30"/>
      <c r="BB26" s="32"/>
      <c r="BC26" s="32"/>
      <c r="BE26" s="30"/>
      <c r="BF26" s="32"/>
      <c r="BG26" s="32"/>
      <c r="BH26" s="30"/>
      <c r="BI26" s="32"/>
      <c r="BJ26" s="32"/>
      <c r="BK26" s="30"/>
      <c r="BL26" s="32"/>
      <c r="BM26" s="32"/>
    </row>
    <row r="27" spans="1:66" ht="15" customHeight="1" x14ac:dyDescent="0.25">
      <c r="B27" s="54">
        <v>13</v>
      </c>
      <c r="C27" s="24">
        <f t="shared" si="0"/>
        <v>4.0840704496667319</v>
      </c>
      <c r="D27" s="44">
        <f t="shared" ref="D27:D45" si="4">32/POWER(B27*PI(),3)*(C27*COSH(C27)+SINH(C27))/(SINH(C27)*COSH(C27)+C27)*SIN(B27*PI()/2)</f>
        <v>8.0073772745304693E-5</v>
      </c>
      <c r="E27" s="42">
        <f t="shared" ref="E27:E45" si="5">32/POWER(B27*PI(),3)*(C27*COSH(C27)-SINH(C27))/(SINH(C27)*COSH(C27)+C27)*SIN(B27*PI()/2)</f>
        <v>4.8588252452829579E-5</v>
      </c>
      <c r="F27" s="1">
        <f t="shared" ref="F27:F45" si="6">64/POWER(B27*PI(),3)*2*C27/(SINH(2*C27)+2*C27)*SIN(B27*PI()/2)</f>
        <v>4.3317959842272382E-6</v>
      </c>
      <c r="H27" s="24"/>
      <c r="I27" s="24"/>
      <c r="J27" s="24"/>
      <c r="K27" s="24"/>
      <c r="L27" s="54"/>
      <c r="M27" s="54"/>
      <c r="N27" s="37"/>
      <c r="O27" s="39"/>
      <c r="P27" s="39"/>
      <c r="Q27" s="39"/>
      <c r="T27" s="38"/>
      <c r="AA27" s="18"/>
      <c r="AB27" s="18"/>
      <c r="AD27" s="32"/>
      <c r="AI27" s="24"/>
      <c r="AJ27" s="24"/>
      <c r="AU27" s="30"/>
      <c r="AV27" s="32"/>
      <c r="AW27" s="32"/>
      <c r="AX27" s="30"/>
      <c r="AY27" s="32"/>
      <c r="AZ27" s="32"/>
      <c r="BA27" s="30"/>
      <c r="BB27" s="32"/>
      <c r="BC27" s="32"/>
      <c r="BE27" s="30"/>
      <c r="BF27" s="32"/>
      <c r="BG27" s="32"/>
      <c r="BH27" s="30"/>
      <c r="BI27" s="32"/>
      <c r="BJ27" s="32"/>
      <c r="BK27" s="30"/>
      <c r="BL27" s="32"/>
      <c r="BM27" s="32"/>
    </row>
    <row r="28" spans="1:66" ht="15" customHeight="1" x14ac:dyDescent="0.25">
      <c r="B28" s="54">
        <v>15</v>
      </c>
      <c r="C28" s="24">
        <f t="shared" si="0"/>
        <v>4.7123889803846897</v>
      </c>
      <c r="D28" s="44">
        <f t="shared" si="4"/>
        <v>-3.1338086463874862E-5</v>
      </c>
      <c r="E28" s="42">
        <f t="shared" si="5"/>
        <v>-2.0367575076702424E-5</v>
      </c>
      <c r="F28" s="1">
        <f t="shared" si="6"/>
        <v>-9.2889904841297171E-7</v>
      </c>
      <c r="H28" s="24"/>
      <c r="I28" s="24"/>
      <c r="J28" s="24"/>
      <c r="K28" s="24"/>
      <c r="L28" s="54"/>
      <c r="M28" s="54"/>
      <c r="N28" s="37"/>
      <c r="O28" s="39"/>
      <c r="P28" s="39"/>
      <c r="Q28" s="39"/>
      <c r="T28" s="38"/>
      <c r="AA28" s="18"/>
      <c r="AB28" s="18"/>
      <c r="AD28" s="32"/>
      <c r="AI28" s="24"/>
      <c r="AJ28" s="24"/>
      <c r="AU28" s="30"/>
      <c r="AV28" s="32"/>
      <c r="AW28" s="32"/>
      <c r="AX28" s="30"/>
      <c r="AY28" s="32"/>
      <c r="AZ28" s="32"/>
      <c r="BA28" s="30"/>
      <c r="BB28" s="32"/>
      <c r="BC28" s="32"/>
      <c r="BE28" s="30"/>
      <c r="BF28" s="32"/>
      <c r="BG28" s="32"/>
      <c r="BH28" s="30"/>
      <c r="BI28" s="32"/>
      <c r="BJ28" s="32"/>
      <c r="BK28" s="30"/>
      <c r="BL28" s="32"/>
      <c r="BM28" s="32"/>
    </row>
    <row r="29" spans="1:66" ht="15" customHeight="1" x14ac:dyDescent="0.25">
      <c r="B29" s="54">
        <v>17</v>
      </c>
      <c r="C29" s="24">
        <f t="shared" si="0"/>
        <v>5.3407075111026492</v>
      </c>
      <c r="D29" s="44">
        <f t="shared" si="4"/>
        <v>1.2760723580194537E-5</v>
      </c>
      <c r="E29" s="42">
        <f t="shared" si="5"/>
        <v>8.7358636292381973E-6</v>
      </c>
      <c r="F29" s="1">
        <f t="shared" si="6"/>
        <v>2.0603914374938956E-7</v>
      </c>
      <c r="H29" s="24"/>
      <c r="I29" s="24"/>
      <c r="J29" s="24"/>
      <c r="K29" s="24"/>
      <c r="L29" s="54"/>
      <c r="M29" s="54"/>
      <c r="N29" s="37"/>
      <c r="O29" s="39"/>
      <c r="P29" s="39"/>
      <c r="Q29" s="39"/>
      <c r="T29" s="38"/>
      <c r="AA29" s="18"/>
      <c r="AB29" s="18"/>
      <c r="AD29" s="32"/>
      <c r="AI29" s="24"/>
      <c r="AJ29" s="24"/>
      <c r="AU29" s="30"/>
      <c r="AV29" s="32"/>
      <c r="AW29" s="32"/>
      <c r="AX29" s="30"/>
      <c r="AY29" s="32"/>
      <c r="AZ29" s="32"/>
      <c r="BA29" s="30"/>
      <c r="BB29" s="32"/>
      <c r="BC29" s="32"/>
      <c r="BE29" s="30"/>
      <c r="BF29" s="32"/>
      <c r="BG29" s="32"/>
      <c r="BH29" s="30"/>
      <c r="BI29" s="32"/>
      <c r="BJ29" s="32"/>
      <c r="BK29" s="30"/>
      <c r="BL29" s="32"/>
      <c r="BM29" s="32"/>
    </row>
    <row r="30" spans="1:66" ht="15" customHeight="1" x14ac:dyDescent="0.25">
      <c r="B30" s="54">
        <v>19</v>
      </c>
      <c r="C30" s="24">
        <f t="shared" si="0"/>
        <v>5.9690260418206069</v>
      </c>
      <c r="D30" s="44">
        <f t="shared" si="4"/>
        <v>-5.3611852631669849E-6</v>
      </c>
      <c r="E30" s="42">
        <f t="shared" si="5"/>
        <v>-3.8226273074360641E-6</v>
      </c>
      <c r="F30" s="1">
        <f t="shared" si="6"/>
        <v>-4.6960757774683931E-8</v>
      </c>
      <c r="H30" s="24"/>
      <c r="I30" s="24"/>
      <c r="J30" s="24"/>
      <c r="K30" s="24"/>
      <c r="L30" s="54"/>
      <c r="M30" s="54"/>
      <c r="N30" s="37"/>
      <c r="O30" s="39"/>
      <c r="P30" s="39"/>
      <c r="Q30" s="39"/>
      <c r="T30" s="38"/>
      <c r="AA30" s="18"/>
      <c r="AB30" s="18"/>
      <c r="AD30" s="32"/>
      <c r="AI30" s="24"/>
      <c r="AJ30" s="24"/>
      <c r="AU30" s="30"/>
      <c r="AV30" s="32"/>
      <c r="AW30" s="32"/>
      <c r="AX30" s="30"/>
      <c r="AY30" s="32"/>
      <c r="AZ30" s="32"/>
      <c r="BA30" s="30"/>
      <c r="BB30" s="32"/>
      <c r="BC30" s="32"/>
      <c r="BE30" s="30"/>
      <c r="BF30" s="32"/>
      <c r="BG30" s="32"/>
      <c r="BH30" s="30"/>
      <c r="BI30" s="32"/>
      <c r="BJ30" s="32"/>
      <c r="BK30" s="30"/>
      <c r="BL30" s="32"/>
      <c r="BM30" s="32"/>
    </row>
    <row r="31" spans="1:66" ht="15" customHeight="1" x14ac:dyDescent="0.25">
      <c r="B31" s="54">
        <v>21</v>
      </c>
      <c r="C31" s="24">
        <f t="shared" si="0"/>
        <v>6.5973445725385664</v>
      </c>
      <c r="D31" s="44">
        <f t="shared" si="4"/>
        <v>2.3095279698268924E-6</v>
      </c>
      <c r="E31" s="42">
        <f t="shared" si="5"/>
        <v>1.7015469876921981E-6</v>
      </c>
      <c r="F31" s="1">
        <f t="shared" si="6"/>
        <v>1.0942073371926565E-8</v>
      </c>
      <c r="H31" s="24"/>
      <c r="I31" s="24"/>
      <c r="J31" s="24"/>
      <c r="K31" s="24"/>
      <c r="L31" s="54"/>
      <c r="M31" s="54"/>
      <c r="N31" s="37"/>
      <c r="O31" s="39"/>
      <c r="P31" s="39"/>
      <c r="Q31" s="39"/>
      <c r="T31" s="38"/>
      <c r="AA31" s="18"/>
      <c r="AB31" s="18"/>
      <c r="AD31" s="32"/>
      <c r="AI31" s="24"/>
      <c r="AJ31" s="24"/>
      <c r="AU31" s="30"/>
      <c r="AV31" s="32"/>
      <c r="AW31" s="32"/>
      <c r="AX31" s="30"/>
      <c r="AY31" s="32"/>
      <c r="AZ31" s="32"/>
      <c r="BA31" s="30"/>
      <c r="BB31" s="32"/>
      <c r="BC31" s="32"/>
      <c r="BE31" s="30"/>
      <c r="BF31" s="32"/>
      <c r="BG31" s="32"/>
      <c r="BH31" s="30"/>
      <c r="BI31" s="32"/>
      <c r="BJ31" s="32"/>
      <c r="BK31" s="30"/>
      <c r="BL31" s="32"/>
      <c r="BM31" s="32"/>
    </row>
    <row r="32" spans="1:66" ht="15" customHeight="1" x14ac:dyDescent="0.25">
      <c r="B32" s="54">
        <v>23</v>
      </c>
      <c r="C32" s="24">
        <f t="shared" si="0"/>
        <v>7.2256631032565242</v>
      </c>
      <c r="D32" s="44">
        <f t="shared" si="4"/>
        <v>-1.0154199222238161E-6</v>
      </c>
      <c r="E32" s="42">
        <f t="shared" si="5"/>
        <v>-7.6852943695338935E-7</v>
      </c>
      <c r="F32" s="1">
        <f t="shared" si="6"/>
        <v>-2.5962509819475838E-9</v>
      </c>
      <c r="H32" s="24"/>
      <c r="I32" s="24"/>
      <c r="J32" s="24"/>
      <c r="K32" s="24"/>
      <c r="L32" s="54"/>
      <c r="M32" s="54"/>
      <c r="N32" s="37"/>
      <c r="O32" s="39"/>
      <c r="P32" s="39"/>
      <c r="Q32" s="39"/>
      <c r="T32" s="38"/>
      <c r="AA32" s="18"/>
      <c r="AB32" s="18"/>
      <c r="AD32" s="32"/>
      <c r="AI32" s="24"/>
      <c r="AJ32" s="24"/>
      <c r="AU32" s="30"/>
      <c r="AV32" s="32"/>
      <c r="AW32" s="32"/>
      <c r="AX32" s="30"/>
      <c r="AY32" s="32"/>
      <c r="AZ32" s="32"/>
      <c r="BA32" s="30"/>
      <c r="BB32" s="32"/>
      <c r="BC32" s="32"/>
      <c r="BE32" s="30"/>
      <c r="BF32" s="32"/>
      <c r="BG32" s="32"/>
      <c r="BH32" s="30"/>
      <c r="BI32" s="32"/>
      <c r="BJ32" s="32"/>
      <c r="BK32" s="30"/>
      <c r="BL32" s="32"/>
      <c r="BM32" s="32"/>
    </row>
    <row r="33" spans="2:65" ht="15" customHeight="1" x14ac:dyDescent="0.25">
      <c r="B33" s="54">
        <v>25</v>
      </c>
      <c r="C33" s="24">
        <f t="shared" si="0"/>
        <v>7.8539816339744837</v>
      </c>
      <c r="D33" s="44">
        <f t="shared" si="4"/>
        <v>4.5405248469015633E-7</v>
      </c>
      <c r="E33" s="42">
        <f t="shared" si="5"/>
        <v>3.5148792513616888E-7</v>
      </c>
      <c r="F33" s="1">
        <f t="shared" si="6"/>
        <v>6.2542664172124385E-10</v>
      </c>
      <c r="H33" s="24"/>
      <c r="I33" s="24"/>
      <c r="J33" s="24"/>
      <c r="K33" s="24"/>
      <c r="L33" s="54"/>
      <c r="M33" s="54"/>
      <c r="N33" s="37"/>
      <c r="O33" s="39"/>
      <c r="P33" s="39"/>
      <c r="Q33" s="39"/>
      <c r="T33" s="38"/>
      <c r="AA33" s="18"/>
      <c r="AB33" s="18"/>
      <c r="AD33" s="32"/>
      <c r="AI33" s="24"/>
      <c r="AJ33" s="24"/>
      <c r="AU33" s="30"/>
      <c r="AV33" s="32"/>
      <c r="AW33" s="32"/>
      <c r="AX33" s="30"/>
      <c r="AY33" s="32"/>
      <c r="AZ33" s="32"/>
      <c r="BA33" s="30"/>
      <c r="BB33" s="32"/>
      <c r="BC33" s="32"/>
      <c r="BE33" s="30"/>
      <c r="BF33" s="32"/>
      <c r="BG33" s="32"/>
      <c r="BH33" s="30"/>
      <c r="BI33" s="32"/>
      <c r="BJ33" s="32"/>
      <c r="BK33" s="30"/>
      <c r="BL33" s="32"/>
      <c r="BM33" s="32"/>
    </row>
    <row r="34" spans="2:65" ht="15" customHeight="1" x14ac:dyDescent="0.25">
      <c r="B34" s="54">
        <v>27</v>
      </c>
      <c r="C34" s="24">
        <f t="shared" si="0"/>
        <v>8.4823001646924414</v>
      </c>
      <c r="D34" s="44">
        <f t="shared" si="4"/>
        <v>-2.0593776240190306E-7</v>
      </c>
      <c r="E34" s="42">
        <f t="shared" si="5"/>
        <v>-1.6250151950254138E-7</v>
      </c>
      <c r="F34" s="1">
        <f t="shared" si="6"/>
        <v>-1.5260886024525708E-10</v>
      </c>
      <c r="H34" s="24"/>
      <c r="I34" s="24"/>
      <c r="J34" s="24"/>
      <c r="K34" s="24"/>
      <c r="L34" s="54"/>
      <c r="M34" s="54"/>
      <c r="N34" s="37"/>
      <c r="O34" s="39"/>
      <c r="P34" s="39"/>
      <c r="Q34" s="39"/>
      <c r="T34" s="38"/>
      <c r="AA34" s="18"/>
      <c r="AB34" s="18"/>
      <c r="AD34" s="32"/>
      <c r="AI34" s="24"/>
      <c r="AJ34" s="24"/>
      <c r="AU34" s="30"/>
      <c r="AV34" s="32"/>
      <c r="AW34" s="32"/>
      <c r="AX34" s="30"/>
      <c r="AY34" s="32"/>
      <c r="AZ34" s="32"/>
      <c r="BA34" s="30"/>
      <c r="BB34" s="32"/>
      <c r="BC34" s="32"/>
      <c r="BE34" s="30"/>
      <c r="BF34" s="32"/>
      <c r="BG34" s="32"/>
      <c r="BH34" s="30"/>
      <c r="BI34" s="32"/>
      <c r="BJ34" s="32"/>
      <c r="BK34" s="30"/>
      <c r="BL34" s="32"/>
      <c r="BM34" s="32"/>
    </row>
    <row r="35" spans="2:65" ht="15" customHeight="1" x14ac:dyDescent="0.25">
      <c r="B35" s="54">
        <v>29</v>
      </c>
      <c r="C35" s="24">
        <f t="shared" si="0"/>
        <v>9.1106186954104</v>
      </c>
      <c r="D35" s="44">
        <f t="shared" si="4"/>
        <v>9.4541497950394276E-8</v>
      </c>
      <c r="E35" s="42">
        <f t="shared" si="5"/>
        <v>7.5840071515744295E-8</v>
      </c>
      <c r="F35" s="1">
        <f t="shared" si="6"/>
        <v>3.7649670406340544E-11</v>
      </c>
      <c r="H35" s="24"/>
      <c r="I35" s="24"/>
      <c r="J35" s="24"/>
      <c r="K35" s="24"/>
      <c r="L35" s="54"/>
      <c r="M35" s="54"/>
      <c r="N35" s="37"/>
      <c r="O35" s="39"/>
      <c r="P35" s="39"/>
      <c r="Q35" s="39"/>
      <c r="T35" s="38"/>
      <c r="AA35" s="18"/>
      <c r="AB35" s="18"/>
      <c r="AD35" s="32"/>
      <c r="AI35" s="24"/>
      <c r="AJ35" s="24"/>
      <c r="AU35" s="30"/>
      <c r="AV35" s="32"/>
      <c r="AW35" s="32"/>
      <c r="AX35" s="30"/>
      <c r="AY35" s="32"/>
      <c r="AZ35" s="32"/>
      <c r="BA35" s="30"/>
      <c r="BB35" s="32"/>
      <c r="BC35" s="32"/>
      <c r="BE35" s="30"/>
      <c r="BF35" s="32"/>
      <c r="BG35" s="32"/>
      <c r="BH35" s="30"/>
      <c r="BI35" s="32"/>
      <c r="BJ35" s="32"/>
      <c r="BK35" s="30"/>
      <c r="BL35" s="32"/>
      <c r="BM35" s="32"/>
    </row>
    <row r="36" spans="2:65" ht="15" customHeight="1" x14ac:dyDescent="0.25">
      <c r="B36" s="54">
        <v>31</v>
      </c>
      <c r="C36" s="24">
        <f t="shared" si="0"/>
        <v>9.7389372261283587</v>
      </c>
      <c r="D36" s="44">
        <f t="shared" si="4"/>
        <v>-4.3857091174751559E-8</v>
      </c>
      <c r="E36" s="42">
        <f t="shared" si="5"/>
        <v>-3.5689226892673857E-8</v>
      </c>
      <c r="F36" s="1">
        <f t="shared" si="6"/>
        <v>-9.3774202556790727E-12</v>
      </c>
      <c r="H36" s="24"/>
      <c r="I36" s="24"/>
      <c r="J36" s="24"/>
      <c r="K36" s="24"/>
      <c r="L36" s="54"/>
      <c r="M36" s="54"/>
      <c r="N36" s="37"/>
      <c r="O36" s="39"/>
      <c r="P36" s="39"/>
      <c r="Q36" s="39"/>
      <c r="T36" s="38"/>
      <c r="AA36" s="18"/>
      <c r="AB36" s="18"/>
      <c r="AD36" s="32"/>
      <c r="AI36" s="24"/>
      <c r="AJ36" s="24"/>
      <c r="AU36" s="30"/>
      <c r="AV36" s="32"/>
      <c r="AW36" s="32"/>
      <c r="AX36" s="30"/>
      <c r="AY36" s="32"/>
      <c r="AZ36" s="32"/>
      <c r="BA36" s="30"/>
      <c r="BB36" s="32"/>
      <c r="BC36" s="32"/>
      <c r="BE36" s="30"/>
      <c r="BF36" s="32"/>
      <c r="BG36" s="32"/>
      <c r="BH36" s="30"/>
      <c r="BI36" s="32"/>
      <c r="BJ36" s="32"/>
      <c r="BK36" s="30"/>
      <c r="BL36" s="32"/>
      <c r="BM36" s="32"/>
    </row>
    <row r="37" spans="2:65" ht="15" customHeight="1" x14ac:dyDescent="0.25">
      <c r="B37" s="54">
        <v>33</v>
      </c>
      <c r="C37" s="24">
        <f t="shared" si="0"/>
        <v>10.367255756846319</v>
      </c>
      <c r="D37" s="44">
        <f t="shared" si="4"/>
        <v>2.0530625572689312E-8</v>
      </c>
      <c r="E37" s="42">
        <f t="shared" si="5"/>
        <v>1.6918386000566761E-8</v>
      </c>
      <c r="F37" s="1">
        <f t="shared" si="6"/>
        <v>2.3552032231686744E-12</v>
      </c>
      <c r="H37" s="24"/>
      <c r="I37" s="24"/>
      <c r="J37" s="24"/>
      <c r="K37" s="24"/>
      <c r="L37" s="54"/>
      <c r="M37" s="54"/>
      <c r="N37" s="37"/>
      <c r="O37" s="39"/>
      <c r="P37" s="39"/>
      <c r="Q37" s="39"/>
      <c r="T37" s="38"/>
      <c r="AA37" s="18"/>
      <c r="AB37" s="18"/>
      <c r="AD37" s="32"/>
      <c r="AI37" s="24"/>
      <c r="AJ37" s="24"/>
      <c r="AU37" s="30"/>
      <c r="AV37" s="32"/>
      <c r="AW37" s="32"/>
      <c r="AX37" s="30"/>
      <c r="AY37" s="32"/>
      <c r="AZ37" s="32"/>
      <c r="BA37" s="30"/>
      <c r="BB37" s="32"/>
      <c r="BC37" s="32"/>
      <c r="BE37" s="30"/>
      <c r="BF37" s="32"/>
      <c r="BG37" s="32"/>
      <c r="BH37" s="30"/>
      <c r="BI37" s="32"/>
      <c r="BJ37" s="32"/>
      <c r="BK37" s="30"/>
      <c r="BL37" s="32"/>
      <c r="BM37" s="32"/>
    </row>
    <row r="38" spans="2:65" ht="15" customHeight="1" x14ac:dyDescent="0.25">
      <c r="B38" s="54">
        <v>35</v>
      </c>
      <c r="C38" s="24">
        <f t="shared" si="0"/>
        <v>10.995574287564276</v>
      </c>
      <c r="D38" s="44">
        <f t="shared" si="4"/>
        <v>-9.6879083977069224E-9</v>
      </c>
      <c r="E38" s="42">
        <f t="shared" si="5"/>
        <v>-8.0726612806510925E-9</v>
      </c>
      <c r="F38" s="1">
        <f t="shared" si="6"/>
        <v>-5.958948731721457E-13</v>
      </c>
      <c r="H38" s="24"/>
      <c r="I38" s="24"/>
      <c r="J38" s="24"/>
      <c r="K38" s="24"/>
      <c r="L38" s="54"/>
      <c r="M38" s="54"/>
      <c r="N38" s="37"/>
      <c r="O38" s="39"/>
      <c r="P38" s="39"/>
      <c r="Q38" s="39"/>
      <c r="T38" s="38"/>
      <c r="AA38" s="18"/>
      <c r="AB38" s="18"/>
      <c r="AD38" s="32"/>
      <c r="AI38" s="24"/>
      <c r="AJ38" s="24"/>
      <c r="AU38" s="30"/>
      <c r="AV38" s="32"/>
      <c r="AW38" s="32"/>
      <c r="AX38" s="30"/>
      <c r="AY38" s="32"/>
      <c r="AZ38" s="32"/>
      <c r="BA38" s="30"/>
      <c r="BB38" s="32"/>
      <c r="BC38" s="32"/>
      <c r="BE38" s="30"/>
      <c r="BF38" s="32"/>
      <c r="BG38" s="32"/>
      <c r="BH38" s="30"/>
      <c r="BI38" s="32"/>
      <c r="BJ38" s="32"/>
      <c r="BK38" s="30"/>
      <c r="BL38" s="32"/>
      <c r="BM38" s="32"/>
    </row>
    <row r="39" spans="2:65" ht="15" customHeight="1" x14ac:dyDescent="0.25">
      <c r="B39" s="54">
        <v>37</v>
      </c>
      <c r="C39" s="24">
        <f t="shared" si="0"/>
        <v>11.623892818282236</v>
      </c>
      <c r="D39" s="44">
        <f t="shared" si="4"/>
        <v>4.6039009495992137E-9</v>
      </c>
      <c r="E39" s="42">
        <f t="shared" si="5"/>
        <v>3.8745061400595387E-9</v>
      </c>
      <c r="F39" s="1">
        <f t="shared" si="6"/>
        <v>1.5175805497944943E-13</v>
      </c>
      <c r="H39" s="24"/>
      <c r="I39" s="24"/>
      <c r="J39" s="24"/>
      <c r="K39" s="24"/>
      <c r="L39" s="54"/>
      <c r="M39" s="54"/>
      <c r="N39" s="37"/>
      <c r="O39" s="39"/>
      <c r="P39" s="39"/>
      <c r="Q39" s="39"/>
      <c r="T39" s="38"/>
      <c r="AA39" s="18"/>
      <c r="AB39" s="18"/>
      <c r="AD39" s="32"/>
      <c r="AI39" s="24"/>
      <c r="AJ39" s="24"/>
      <c r="AU39" s="30"/>
      <c r="AV39" s="32"/>
      <c r="AW39" s="32"/>
      <c r="AX39" s="30"/>
      <c r="AY39" s="32"/>
      <c r="AZ39" s="32"/>
      <c r="BA39" s="30"/>
      <c r="BB39" s="32"/>
      <c r="BC39" s="32"/>
      <c r="BE39" s="30"/>
      <c r="BF39" s="32"/>
      <c r="BG39" s="32"/>
      <c r="BH39" s="30"/>
      <c r="BI39" s="32"/>
      <c r="BJ39" s="32"/>
      <c r="BK39" s="30"/>
      <c r="BL39" s="32"/>
      <c r="BM39" s="32"/>
    </row>
    <row r="40" spans="2:65" ht="15" customHeight="1" x14ac:dyDescent="0.25">
      <c r="B40" s="54">
        <v>39</v>
      </c>
      <c r="C40" s="24">
        <f t="shared" si="0"/>
        <v>12.252211349000193</v>
      </c>
      <c r="D40" s="44">
        <f t="shared" si="4"/>
        <v>-2.2016947551275031E-9</v>
      </c>
      <c r="E40" s="42">
        <f t="shared" si="5"/>
        <v>-1.8694189262786368E-9</v>
      </c>
      <c r="F40" s="1">
        <f t="shared" si="6"/>
        <v>-3.8875451451041729E-14</v>
      </c>
      <c r="H40" s="24"/>
      <c r="I40" s="24"/>
      <c r="J40" s="24"/>
      <c r="K40" s="24"/>
      <c r="L40" s="54"/>
      <c r="M40" s="54"/>
      <c r="N40" s="37"/>
      <c r="O40" s="39"/>
      <c r="P40" s="39"/>
      <c r="Q40" s="39"/>
      <c r="T40" s="38"/>
      <c r="AA40" s="18"/>
      <c r="AB40" s="18"/>
      <c r="AD40" s="32"/>
      <c r="AI40" s="24"/>
      <c r="AJ40" s="24"/>
      <c r="AU40" s="30"/>
      <c r="AV40" s="32"/>
      <c r="AW40" s="32"/>
      <c r="AX40" s="30"/>
      <c r="AY40" s="32"/>
      <c r="AZ40" s="32"/>
      <c r="BA40" s="30"/>
      <c r="BB40" s="32"/>
      <c r="BC40" s="32"/>
      <c r="BE40" s="30"/>
      <c r="BF40" s="32"/>
      <c r="BG40" s="32"/>
      <c r="BH40" s="30"/>
      <c r="BI40" s="32"/>
      <c r="BJ40" s="32"/>
      <c r="BK40" s="30"/>
      <c r="BL40" s="32"/>
      <c r="BM40" s="32"/>
    </row>
    <row r="41" spans="2:65" ht="15" customHeight="1" x14ac:dyDescent="0.25">
      <c r="B41" s="54">
        <v>41</v>
      </c>
      <c r="C41" s="24">
        <f t="shared" si="0"/>
        <v>12.880529879718152</v>
      </c>
      <c r="D41" s="44">
        <f t="shared" si="4"/>
        <v>1.0588678938615049E-9</v>
      </c>
      <c r="E41" s="42">
        <f t="shared" si="5"/>
        <v>9.0629909381937634E-10</v>
      </c>
      <c r="F41" s="1">
        <f t="shared" si="6"/>
        <v>1.0011206159455194E-14</v>
      </c>
      <c r="H41" s="24"/>
      <c r="I41" s="24"/>
      <c r="J41" s="24"/>
      <c r="K41" s="24"/>
      <c r="L41" s="54"/>
      <c r="M41" s="54"/>
      <c r="N41" s="37"/>
      <c r="O41" s="39"/>
      <c r="P41" s="39"/>
      <c r="Q41" s="39"/>
      <c r="T41" s="38"/>
      <c r="AA41" s="18"/>
      <c r="AB41" s="18"/>
      <c r="AD41" s="32"/>
      <c r="AI41" s="24"/>
      <c r="AJ41" s="24"/>
      <c r="AU41" s="30"/>
      <c r="AV41" s="32"/>
      <c r="AW41" s="32"/>
      <c r="AX41" s="30"/>
      <c r="AY41" s="32"/>
      <c r="AZ41" s="32"/>
      <c r="BA41" s="30"/>
      <c r="BB41" s="32"/>
      <c r="BC41" s="32"/>
      <c r="BE41" s="30"/>
      <c r="BF41" s="32"/>
      <c r="BG41" s="32"/>
      <c r="BH41" s="30"/>
      <c r="BI41" s="32"/>
      <c r="BJ41" s="32"/>
      <c r="BK41" s="30"/>
      <c r="BL41" s="32"/>
      <c r="BM41" s="32"/>
    </row>
    <row r="42" spans="2:65" ht="15" customHeight="1" x14ac:dyDescent="0.25">
      <c r="B42" s="54">
        <v>43</v>
      </c>
      <c r="C42" s="24">
        <f t="shared" si="0"/>
        <v>13.50884841043611</v>
      </c>
      <c r="D42" s="44">
        <f t="shared" si="4"/>
        <v>-5.1184635014911111E-10</v>
      </c>
      <c r="E42" s="42">
        <f t="shared" si="5"/>
        <v>-4.4128990960084771E-10</v>
      </c>
      <c r="F42" s="1">
        <f t="shared" si="6"/>
        <v>-2.5903990114958888E-15</v>
      </c>
      <c r="H42" s="24"/>
      <c r="I42" s="24"/>
      <c r="J42" s="24"/>
      <c r="K42" s="24"/>
      <c r="L42" s="54"/>
      <c r="M42" s="54"/>
      <c r="N42" s="37"/>
      <c r="O42" s="39"/>
      <c r="P42" s="39"/>
      <c r="Q42" s="39"/>
      <c r="T42" s="38"/>
      <c r="AA42" s="18"/>
      <c r="AB42" s="18"/>
      <c r="AD42" s="32"/>
      <c r="AI42" s="24"/>
      <c r="AJ42" s="24"/>
      <c r="AU42" s="30"/>
      <c r="AV42" s="32"/>
      <c r="AW42" s="32"/>
      <c r="AX42" s="30"/>
      <c r="AY42" s="32"/>
      <c r="AZ42" s="32"/>
      <c r="BA42" s="30"/>
      <c r="BB42" s="32"/>
      <c r="BC42" s="32"/>
      <c r="BE42" s="30"/>
      <c r="BF42" s="32"/>
      <c r="BG42" s="32"/>
      <c r="BH42" s="30"/>
      <c r="BI42" s="32"/>
      <c r="BJ42" s="32"/>
      <c r="BK42" s="30"/>
      <c r="BL42" s="32"/>
      <c r="BM42" s="32"/>
    </row>
    <row r="43" spans="2:65" ht="15" customHeight="1" x14ac:dyDescent="0.25">
      <c r="B43" s="54">
        <v>45</v>
      </c>
      <c r="C43" s="24">
        <f t="shared" si="0"/>
        <v>14.137166941154071</v>
      </c>
      <c r="D43" s="44">
        <f t="shared" si="4"/>
        <v>2.4856720152438162E-10</v>
      </c>
      <c r="E43" s="42">
        <f t="shared" si="5"/>
        <v>2.1572523017129472E-10</v>
      </c>
      <c r="F43" s="1">
        <f t="shared" si="6"/>
        <v>6.7317504459144778E-16</v>
      </c>
      <c r="H43" s="24"/>
      <c r="I43" s="24"/>
      <c r="J43" s="24"/>
      <c r="K43" s="24"/>
      <c r="L43" s="54"/>
      <c r="M43" s="54"/>
      <c r="N43" s="37"/>
      <c r="O43" s="39"/>
      <c r="P43" s="39"/>
      <c r="Q43" s="39"/>
      <c r="T43" s="38"/>
      <c r="AA43" s="18"/>
      <c r="AB43" s="18"/>
      <c r="AD43" s="32"/>
      <c r="AI43" s="24"/>
      <c r="AJ43" s="24"/>
      <c r="AU43" s="30"/>
      <c r="AV43" s="32"/>
      <c r="AW43" s="32"/>
      <c r="AX43" s="30"/>
      <c r="AY43" s="32"/>
      <c r="AZ43" s="32"/>
      <c r="BA43" s="30"/>
      <c r="BB43" s="32"/>
      <c r="BC43" s="32"/>
      <c r="BE43" s="30"/>
      <c r="BF43" s="32"/>
      <c r="BG43" s="32"/>
      <c r="BH43" s="30"/>
      <c r="BI43" s="32"/>
      <c r="BJ43" s="32"/>
      <c r="BK43" s="30"/>
      <c r="BL43" s="32"/>
      <c r="BM43" s="32"/>
    </row>
    <row r="44" spans="2:65" ht="15" customHeight="1" x14ac:dyDescent="0.25">
      <c r="B44" s="54">
        <v>47</v>
      </c>
      <c r="C44" s="24">
        <f t="shared" si="0"/>
        <v>14.765485471872029</v>
      </c>
      <c r="D44" s="44">
        <f t="shared" si="4"/>
        <v>-1.2122027577725564E-10</v>
      </c>
      <c r="E44" s="42">
        <f t="shared" si="5"/>
        <v>-1.0584234453707956E-10</v>
      </c>
      <c r="F44" s="1">
        <f t="shared" si="6"/>
        <v>-1.7563326623428173E-16</v>
      </c>
      <c r="H44" s="24"/>
      <c r="I44" s="24"/>
      <c r="J44" s="24"/>
      <c r="K44" s="24"/>
      <c r="L44" s="54"/>
      <c r="M44" s="54"/>
      <c r="N44" s="37"/>
      <c r="O44" s="39"/>
      <c r="P44" s="39"/>
      <c r="Q44" s="39"/>
      <c r="T44" s="38"/>
      <c r="AA44" s="18"/>
      <c r="AB44" s="18"/>
      <c r="AD44" s="32"/>
      <c r="AI44" s="24"/>
      <c r="AJ44" s="24"/>
      <c r="AU44" s="30"/>
      <c r="AV44" s="32"/>
      <c r="AW44" s="32"/>
      <c r="AX44" s="30"/>
      <c r="AY44" s="32"/>
      <c r="AZ44" s="32"/>
      <c r="BA44" s="30"/>
      <c r="BB44" s="32"/>
      <c r="BC44" s="32"/>
      <c r="BE44" s="30"/>
      <c r="BF44" s="32"/>
      <c r="BG44" s="32"/>
      <c r="BH44" s="30"/>
      <c r="BI44" s="32"/>
      <c r="BJ44" s="32"/>
      <c r="BK44" s="30"/>
      <c r="BL44" s="32"/>
      <c r="BM44" s="32"/>
    </row>
    <row r="45" spans="2:65" ht="15" customHeight="1" x14ac:dyDescent="0.25">
      <c r="B45" s="54">
        <v>49</v>
      </c>
      <c r="C45" s="24">
        <f t="shared" si="0"/>
        <v>15.393804002589986</v>
      </c>
      <c r="D45" s="44">
        <f t="shared" si="4"/>
        <v>5.9344123601347905E-11</v>
      </c>
      <c r="E45" s="42">
        <f t="shared" si="5"/>
        <v>5.210430011779673E-11</v>
      </c>
      <c r="F45" s="1">
        <f t="shared" si="6"/>
        <v>4.5989616938185618E-17</v>
      </c>
      <c r="H45" s="24"/>
      <c r="I45" s="24"/>
      <c r="J45" s="24"/>
      <c r="K45" s="24"/>
      <c r="L45" s="54"/>
      <c r="M45" s="54"/>
      <c r="N45" s="37"/>
      <c r="O45" s="39"/>
      <c r="P45" s="39"/>
      <c r="Q45" s="39"/>
      <c r="T45" s="38"/>
      <c r="AA45" s="18"/>
      <c r="AB45" s="18"/>
      <c r="AD45" s="32"/>
      <c r="AI45" s="24"/>
      <c r="AJ45" s="24"/>
      <c r="AU45" s="30"/>
      <c r="AV45" s="32"/>
      <c r="AW45" s="32"/>
      <c r="AX45" s="30"/>
      <c r="AY45" s="32"/>
      <c r="AZ45" s="32"/>
      <c r="BA45" s="30"/>
      <c r="BB45" s="32"/>
      <c r="BC45" s="32"/>
      <c r="BE45" s="30"/>
      <c r="BF45" s="32"/>
      <c r="BG45" s="32"/>
      <c r="BH45" s="30"/>
      <c r="BI45" s="32"/>
      <c r="BJ45" s="32"/>
      <c r="BK45" s="30"/>
      <c r="BL45" s="32"/>
      <c r="BM45" s="32"/>
    </row>
    <row r="46" spans="2:65" ht="15" customHeight="1" x14ac:dyDescent="0.25">
      <c r="B46" s="54"/>
      <c r="C46" s="24"/>
      <c r="D46" s="44"/>
      <c r="E46" s="42"/>
      <c r="H46" s="24"/>
      <c r="I46" s="24"/>
      <c r="J46" s="24"/>
      <c r="K46" s="24"/>
      <c r="L46" s="54"/>
      <c r="M46" s="54"/>
      <c r="N46" s="37"/>
      <c r="O46" s="39"/>
      <c r="P46" s="39"/>
      <c r="Q46" s="39"/>
      <c r="T46" s="38"/>
      <c r="AA46" s="18"/>
      <c r="AB46" s="18"/>
      <c r="AD46" s="32"/>
      <c r="AI46" s="24"/>
      <c r="AJ46" s="24"/>
      <c r="AU46" s="30"/>
      <c r="AV46" s="32"/>
      <c r="AW46" s="32"/>
      <c r="AX46" s="30"/>
      <c r="AY46" s="32"/>
      <c r="AZ46" s="32"/>
      <c r="BA46" s="30"/>
      <c r="BB46" s="32"/>
      <c r="BC46" s="32"/>
      <c r="BE46" s="30"/>
      <c r="BF46" s="32"/>
      <c r="BG46" s="32"/>
      <c r="BH46" s="30"/>
      <c r="BI46" s="32"/>
      <c r="BJ46" s="32"/>
      <c r="BK46" s="30"/>
      <c r="BL46" s="32"/>
      <c r="BM46" s="32"/>
    </row>
    <row r="47" spans="2:65" x14ac:dyDescent="0.25">
      <c r="D47" s="42">
        <f>SUM(D21:D46)</f>
        <v>1.00000078020796</v>
      </c>
      <c r="E47" s="42">
        <f>SUM(E21:E46)</f>
        <v>1.3333169910027991E-2</v>
      </c>
      <c r="F47" s="42">
        <f>SUM(F21:F46)</f>
        <v>0.97333415155164937</v>
      </c>
      <c r="J47" s="66"/>
      <c r="K47" s="66"/>
    </row>
    <row r="48" spans="2:65" x14ac:dyDescent="0.25">
      <c r="B48" s="56"/>
      <c r="C48" s="56"/>
      <c r="D48" s="56"/>
      <c r="E48" s="35"/>
      <c r="F48" s="66"/>
      <c r="G48" s="35"/>
      <c r="H48" s="66"/>
      <c r="I48" s="41"/>
      <c r="K48" s="56"/>
      <c r="L48" s="56"/>
    </row>
    <row r="49" spans="2:12" x14ac:dyDescent="0.25">
      <c r="B49" s="54"/>
      <c r="D49" s="56"/>
      <c r="E49" s="54"/>
      <c r="F49" s="66"/>
      <c r="G49" s="54"/>
      <c r="H49" s="66"/>
    </row>
    <row r="50" spans="2:12" x14ac:dyDescent="0.25">
      <c r="D50" s="54"/>
      <c r="F50" s="66"/>
      <c r="H50" s="66"/>
    </row>
    <row r="51" spans="2:12" x14ac:dyDescent="0.25">
      <c r="D51" s="56"/>
      <c r="E51" s="56"/>
      <c r="F51" s="56"/>
    </row>
    <row r="52" spans="2:12" x14ac:dyDescent="0.25">
      <c r="C52" s="15"/>
      <c r="D52" s="24"/>
      <c r="E52" s="24"/>
      <c r="F52" s="24"/>
      <c r="G52" s="24"/>
      <c r="H52" s="24"/>
      <c r="I52" s="29"/>
      <c r="J52" s="42"/>
      <c r="K52" s="54"/>
    </row>
    <row r="53" spans="2:12" x14ac:dyDescent="0.25">
      <c r="C53" s="15"/>
      <c r="D53" s="24"/>
      <c r="E53" s="24"/>
      <c r="F53" s="24"/>
      <c r="G53" s="24"/>
      <c r="H53" s="24"/>
      <c r="I53" s="29"/>
      <c r="J53" s="42"/>
      <c r="K53" s="54"/>
    </row>
    <row r="54" spans="2:12" x14ac:dyDescent="0.25">
      <c r="C54" s="15"/>
      <c r="D54" s="24"/>
      <c r="E54" s="24"/>
      <c r="F54" s="24"/>
      <c r="G54" s="24"/>
      <c r="H54" s="24"/>
      <c r="I54" s="29"/>
      <c r="J54" s="42"/>
      <c r="K54" s="54"/>
    </row>
    <row r="55" spans="2:12" x14ac:dyDescent="0.25">
      <c r="C55" s="15"/>
      <c r="D55" s="24"/>
      <c r="E55" s="24"/>
      <c r="F55" s="24"/>
      <c r="G55" s="24"/>
      <c r="H55" s="24"/>
      <c r="I55" s="29"/>
      <c r="J55" s="42"/>
      <c r="K55" s="54"/>
    </row>
    <row r="56" spans="2:12" x14ac:dyDescent="0.25">
      <c r="D56" s="54"/>
      <c r="E56" s="54"/>
    </row>
    <row r="57" spans="2:12" x14ac:dyDescent="0.25">
      <c r="B57" s="29"/>
      <c r="C57" s="30"/>
      <c r="D57" s="53"/>
      <c r="E57" s="38"/>
      <c r="F57" s="29"/>
      <c r="G57" s="56"/>
      <c r="H57" s="56"/>
    </row>
    <row r="58" spans="2:12" x14ac:dyDescent="0.25">
      <c r="C58" s="30"/>
      <c r="D58" s="53"/>
      <c r="E58" s="38"/>
      <c r="F58" s="56"/>
      <c r="G58" s="56"/>
      <c r="H58" s="56"/>
      <c r="I58" s="35"/>
      <c r="J58" s="35"/>
      <c r="K58" s="56"/>
      <c r="L58" s="36"/>
    </row>
    <row r="59" spans="2:12" x14ac:dyDescent="0.25">
      <c r="B59" s="56"/>
      <c r="G59" s="56"/>
      <c r="H59" s="54"/>
      <c r="I59" s="54"/>
      <c r="J59" s="54"/>
      <c r="K59" s="56"/>
      <c r="L59" s="36"/>
    </row>
    <row r="60" spans="2:12" ht="15.75" x14ac:dyDescent="0.25">
      <c r="B60" s="15"/>
      <c r="C60" s="29"/>
      <c r="E60" s="40"/>
      <c r="F60" s="38"/>
    </row>
    <row r="61" spans="2:12" ht="15.75" x14ac:dyDescent="0.25">
      <c r="B61" s="15"/>
      <c r="C61" s="29"/>
      <c r="D61" s="54"/>
      <c r="E61" s="40"/>
      <c r="F61" s="38"/>
    </row>
    <row r="62" spans="2:12" ht="15.75" x14ac:dyDescent="0.25">
      <c r="B62" s="15"/>
      <c r="C62" s="29"/>
      <c r="E62" s="40"/>
      <c r="F62" s="38"/>
    </row>
    <row r="63" spans="2:12" ht="15.75" x14ac:dyDescent="0.25">
      <c r="B63" s="15"/>
      <c r="C63" s="29"/>
      <c r="E63" s="40"/>
    </row>
    <row r="66" spans="2:12" x14ac:dyDescent="0.25">
      <c r="B66" s="56"/>
      <c r="C66" s="56"/>
      <c r="D66" s="56"/>
      <c r="E66" s="56"/>
      <c r="F66" s="56"/>
      <c r="G66" s="35"/>
      <c r="H66" s="35"/>
      <c r="I66" s="41"/>
      <c r="K66" s="56"/>
      <c r="L66" s="56"/>
    </row>
    <row r="67" spans="2:12" x14ac:dyDescent="0.25">
      <c r="B67" s="54"/>
      <c r="E67" s="56"/>
      <c r="F67" s="54"/>
      <c r="G67" s="54"/>
      <c r="H67" s="54"/>
    </row>
    <row r="68" spans="2:12" x14ac:dyDescent="0.25">
      <c r="D68" s="54"/>
      <c r="E68" s="54"/>
    </row>
    <row r="69" spans="2:12" x14ac:dyDescent="0.25">
      <c r="D69" s="56"/>
      <c r="E69" s="56"/>
      <c r="F69" s="56"/>
      <c r="G69" s="56"/>
    </row>
    <row r="70" spans="2:12" x14ac:dyDescent="0.25">
      <c r="C70" s="15"/>
      <c r="D70" s="24"/>
      <c r="E70" s="24"/>
      <c r="F70" s="24"/>
      <c r="G70" s="24"/>
      <c r="H70" s="24"/>
      <c r="I70" s="29"/>
      <c r="J70" s="42"/>
      <c r="K70" s="54"/>
    </row>
    <row r="71" spans="2:12" x14ac:dyDescent="0.25">
      <c r="C71" s="15"/>
      <c r="D71" s="24"/>
      <c r="E71" s="24"/>
      <c r="F71" s="24"/>
      <c r="G71" s="24"/>
      <c r="H71" s="24"/>
      <c r="I71" s="29"/>
      <c r="J71" s="42"/>
      <c r="K71" s="54"/>
    </row>
    <row r="72" spans="2:12" x14ac:dyDescent="0.25">
      <c r="C72" s="15"/>
      <c r="D72" s="24"/>
      <c r="E72" s="24"/>
      <c r="F72" s="24"/>
      <c r="G72" s="24"/>
      <c r="H72" s="24"/>
      <c r="I72" s="29"/>
      <c r="J72" s="42"/>
      <c r="K72" s="54"/>
    </row>
    <row r="73" spans="2:12" x14ac:dyDescent="0.25">
      <c r="C73" s="15"/>
      <c r="D73" s="24"/>
      <c r="E73" s="24"/>
      <c r="F73" s="24"/>
      <c r="G73" s="24"/>
      <c r="H73" s="24"/>
      <c r="I73" s="29"/>
      <c r="J73" s="42"/>
      <c r="K73" s="54"/>
    </row>
    <row r="74" spans="2:12" x14ac:dyDescent="0.25">
      <c r="D74" s="54"/>
      <c r="E74" s="54"/>
    </row>
    <row r="75" spans="2:12" x14ac:dyDescent="0.25">
      <c r="B75" s="29"/>
      <c r="C75" s="30"/>
      <c r="D75" s="53"/>
      <c r="E75" s="38"/>
      <c r="F75" s="29"/>
      <c r="G75" s="56"/>
      <c r="H75" s="56"/>
    </row>
    <row r="76" spans="2:12" x14ac:dyDescent="0.25">
      <c r="C76" s="30"/>
      <c r="D76" s="53"/>
      <c r="E76" s="38"/>
      <c r="F76" s="56"/>
      <c r="G76" s="56"/>
      <c r="H76" s="56"/>
      <c r="I76" s="35"/>
      <c r="J76" s="35"/>
      <c r="K76" s="56"/>
      <c r="L76" s="36"/>
    </row>
    <row r="77" spans="2:12" x14ac:dyDescent="0.25">
      <c r="B77" s="56"/>
      <c r="G77" s="56"/>
      <c r="H77" s="54"/>
      <c r="I77" s="54"/>
      <c r="J77" s="54"/>
      <c r="K77" s="56"/>
      <c r="L77" s="36"/>
    </row>
    <row r="78" spans="2:12" ht="15.75" x14ac:dyDescent="0.25">
      <c r="B78" s="15"/>
      <c r="C78" s="29"/>
      <c r="E78" s="40"/>
      <c r="F78" s="38"/>
    </row>
    <row r="79" spans="2:12" ht="15.75" x14ac:dyDescent="0.25">
      <c r="B79" s="15"/>
      <c r="C79" s="29"/>
      <c r="D79" s="54"/>
      <c r="E79" s="40"/>
      <c r="F79" s="38"/>
    </row>
    <row r="80" spans="2:12" ht="15.75" x14ac:dyDescent="0.25">
      <c r="B80" s="15"/>
      <c r="C80" s="29"/>
      <c r="E80" s="40"/>
      <c r="F80" s="38"/>
    </row>
    <row r="81" spans="2:12" ht="15.75" x14ac:dyDescent="0.25">
      <c r="B81" s="15"/>
      <c r="C81" s="29"/>
      <c r="E81" s="40"/>
    </row>
    <row r="84" spans="2:12" x14ac:dyDescent="0.25">
      <c r="B84" s="56"/>
      <c r="C84" s="56"/>
      <c r="D84" s="56"/>
      <c r="E84" s="56"/>
      <c r="F84" s="56"/>
      <c r="G84" s="35"/>
      <c r="H84" s="35"/>
      <c r="I84" s="41"/>
      <c r="K84" s="56"/>
      <c r="L84" s="56"/>
    </row>
    <row r="85" spans="2:12" x14ac:dyDescent="0.25">
      <c r="B85" s="54"/>
      <c r="E85" s="56"/>
      <c r="F85" s="54"/>
      <c r="G85" s="54"/>
      <c r="H85" s="54"/>
    </row>
    <row r="86" spans="2:12" x14ac:dyDescent="0.25">
      <c r="D86" s="54"/>
      <c r="E86" s="54"/>
    </row>
    <row r="87" spans="2:12" x14ac:dyDescent="0.25">
      <c r="D87" s="56"/>
      <c r="E87" s="56"/>
      <c r="F87" s="56"/>
      <c r="G87" s="56"/>
    </row>
    <row r="88" spans="2:12" x14ac:dyDescent="0.25">
      <c r="C88" s="15"/>
      <c r="D88" s="24"/>
      <c r="E88" s="24"/>
      <c r="F88" s="24"/>
      <c r="G88" s="24"/>
      <c r="H88" s="24"/>
      <c r="I88" s="29"/>
      <c r="J88" s="42"/>
      <c r="K88" s="54"/>
    </row>
    <row r="89" spans="2:12" x14ac:dyDescent="0.25">
      <c r="C89" s="15"/>
      <c r="D89" s="24"/>
      <c r="E89" s="24"/>
      <c r="F89" s="24"/>
      <c r="G89" s="24"/>
      <c r="H89" s="24"/>
      <c r="I89" s="29"/>
      <c r="J89" s="42"/>
      <c r="K89" s="54"/>
    </row>
    <row r="90" spans="2:12" x14ac:dyDescent="0.25">
      <c r="C90" s="15"/>
      <c r="D90" s="24"/>
      <c r="E90" s="24"/>
      <c r="F90" s="24"/>
      <c r="G90" s="24"/>
      <c r="H90" s="24"/>
      <c r="I90" s="29"/>
      <c r="J90" s="42"/>
      <c r="K90" s="54"/>
    </row>
    <row r="91" spans="2:12" x14ac:dyDescent="0.25">
      <c r="C91" s="15"/>
      <c r="D91" s="24"/>
      <c r="E91" s="24"/>
      <c r="F91" s="24"/>
      <c r="G91" s="24"/>
      <c r="H91" s="24"/>
      <c r="I91" s="29"/>
      <c r="J91" s="42"/>
      <c r="K91" s="54"/>
    </row>
    <row r="92" spans="2:12" x14ac:dyDescent="0.25">
      <c r="D92" s="54"/>
      <c r="E92" s="54"/>
    </row>
    <row r="93" spans="2:12" x14ac:dyDescent="0.25">
      <c r="B93" s="29"/>
      <c r="C93" s="30"/>
      <c r="D93" s="53"/>
      <c r="E93" s="38"/>
      <c r="F93" s="29"/>
      <c r="G93" s="56"/>
      <c r="H93" s="56"/>
    </row>
    <row r="94" spans="2:12" x14ac:dyDescent="0.25">
      <c r="C94" s="30"/>
      <c r="D94" s="53"/>
      <c r="E94" s="38"/>
      <c r="F94" s="56"/>
      <c r="G94" s="56"/>
      <c r="H94" s="56"/>
      <c r="I94" s="35"/>
      <c r="J94" s="35"/>
      <c r="K94" s="56"/>
      <c r="L94" s="36"/>
    </row>
    <row r="95" spans="2:12" x14ac:dyDescent="0.25">
      <c r="B95" s="56"/>
      <c r="G95" s="56"/>
      <c r="H95" s="54"/>
      <c r="I95" s="54"/>
      <c r="J95" s="54"/>
      <c r="K95" s="56"/>
      <c r="L95" s="36"/>
    </row>
    <row r="96" spans="2:12" ht="15.75" x14ac:dyDescent="0.25">
      <c r="B96" s="15"/>
      <c r="C96" s="29"/>
      <c r="E96" s="40"/>
      <c r="F96" s="38"/>
    </row>
    <row r="97" spans="2:12" ht="15.75" x14ac:dyDescent="0.25">
      <c r="B97" s="15"/>
      <c r="C97" s="29"/>
      <c r="D97" s="54"/>
      <c r="E97" s="40"/>
      <c r="F97" s="38"/>
    </row>
    <row r="98" spans="2:12" ht="15.75" x14ac:dyDescent="0.25">
      <c r="B98" s="15"/>
      <c r="C98" s="29"/>
      <c r="E98" s="40"/>
      <c r="F98" s="38"/>
    </row>
    <row r="99" spans="2:12" ht="15.75" x14ac:dyDescent="0.25">
      <c r="B99" s="15"/>
      <c r="C99" s="29"/>
      <c r="E99" s="40"/>
    </row>
    <row r="102" spans="2:12" x14ac:dyDescent="0.25">
      <c r="B102" s="56"/>
      <c r="C102" s="56"/>
      <c r="D102" s="56"/>
      <c r="E102" s="56"/>
      <c r="F102" s="56"/>
      <c r="G102" s="35"/>
      <c r="H102" s="35"/>
      <c r="I102" s="41"/>
      <c r="K102" s="56"/>
      <c r="L102" s="56"/>
    </row>
    <row r="103" spans="2:12" x14ac:dyDescent="0.25">
      <c r="B103" s="54"/>
      <c r="E103" s="56"/>
      <c r="F103" s="54"/>
      <c r="G103" s="54"/>
      <c r="H103" s="54"/>
    </row>
    <row r="104" spans="2:12" x14ac:dyDescent="0.25">
      <c r="D104" s="54"/>
      <c r="E104" s="54"/>
    </row>
    <row r="105" spans="2:12" x14ac:dyDescent="0.25">
      <c r="D105" s="56"/>
      <c r="E105" s="56"/>
      <c r="F105" s="56"/>
      <c r="G105" s="56"/>
    </row>
    <row r="106" spans="2:12" x14ac:dyDescent="0.25">
      <c r="C106" s="15"/>
      <c r="D106" s="24"/>
      <c r="E106" s="24"/>
      <c r="F106" s="24"/>
      <c r="G106" s="24"/>
      <c r="H106" s="24"/>
      <c r="I106" s="29"/>
      <c r="J106" s="42"/>
      <c r="K106" s="54"/>
    </row>
    <row r="107" spans="2:12" x14ac:dyDescent="0.25">
      <c r="C107" s="15"/>
      <c r="D107" s="24"/>
      <c r="E107" s="24"/>
      <c r="F107" s="24"/>
      <c r="G107" s="24"/>
      <c r="H107" s="24"/>
      <c r="I107" s="29"/>
      <c r="J107" s="42"/>
      <c r="K107" s="54"/>
    </row>
    <row r="108" spans="2:12" x14ac:dyDescent="0.25">
      <c r="C108" s="15"/>
      <c r="D108" s="24"/>
      <c r="E108" s="24"/>
      <c r="F108" s="24"/>
      <c r="G108" s="24"/>
      <c r="H108" s="24"/>
      <c r="I108" s="29"/>
      <c r="J108" s="42"/>
      <c r="K108" s="54"/>
    </row>
    <row r="109" spans="2:12" x14ac:dyDescent="0.25">
      <c r="C109" s="15"/>
      <c r="D109" s="24"/>
      <c r="E109" s="24"/>
      <c r="F109" s="24"/>
      <c r="G109" s="24"/>
      <c r="H109" s="24"/>
      <c r="I109" s="29"/>
      <c r="J109" s="42"/>
      <c r="K109" s="54"/>
    </row>
    <row r="110" spans="2:12" x14ac:dyDescent="0.25">
      <c r="D110" s="54"/>
      <c r="E110" s="54"/>
    </row>
    <row r="111" spans="2:12" x14ac:dyDescent="0.25">
      <c r="B111" s="29"/>
      <c r="C111" s="30"/>
      <c r="D111" s="53"/>
      <c r="E111" s="38"/>
      <c r="F111" s="29"/>
      <c r="G111" s="56"/>
      <c r="H111" s="56"/>
    </row>
    <row r="112" spans="2:12" x14ac:dyDescent="0.25">
      <c r="C112" s="30"/>
      <c r="D112" s="53"/>
      <c r="E112" s="38"/>
      <c r="F112" s="56"/>
      <c r="G112" s="56"/>
      <c r="H112" s="56"/>
      <c r="I112" s="35"/>
      <c r="J112" s="35"/>
      <c r="K112" s="56"/>
      <c r="L112" s="36"/>
    </row>
    <row r="113" spans="2:12" x14ac:dyDescent="0.25">
      <c r="B113" s="56"/>
      <c r="G113" s="56"/>
      <c r="H113" s="54"/>
      <c r="I113" s="54"/>
      <c r="J113" s="54"/>
      <c r="K113" s="56"/>
      <c r="L113" s="36"/>
    </row>
    <row r="114" spans="2:12" ht="15.75" x14ac:dyDescent="0.25">
      <c r="B114" s="15"/>
      <c r="C114" s="29"/>
      <c r="E114" s="40"/>
      <c r="F114" s="38"/>
    </row>
    <row r="115" spans="2:12" ht="15.75" x14ac:dyDescent="0.25">
      <c r="B115" s="15"/>
      <c r="C115" s="29"/>
      <c r="D115" s="54"/>
      <c r="E115" s="40"/>
      <c r="F115" s="38"/>
    </row>
    <row r="116" spans="2:12" ht="15.75" x14ac:dyDescent="0.25">
      <c r="B116" s="15"/>
      <c r="C116" s="29"/>
      <c r="E116" s="40"/>
      <c r="F116" s="38"/>
    </row>
    <row r="117" spans="2:12" ht="15.75" x14ac:dyDescent="0.25">
      <c r="B117" s="15"/>
      <c r="C117" s="29"/>
      <c r="E117" s="40"/>
    </row>
    <row r="120" spans="2:12" x14ac:dyDescent="0.25">
      <c r="B120" s="56"/>
      <c r="C120" s="56"/>
      <c r="D120" s="56"/>
      <c r="E120" s="56"/>
      <c r="F120" s="56"/>
      <c r="G120" s="35"/>
      <c r="H120" s="35"/>
      <c r="I120" s="41"/>
      <c r="K120" s="56"/>
      <c r="L120" s="56"/>
    </row>
    <row r="121" spans="2:12" x14ac:dyDescent="0.25">
      <c r="B121" s="54"/>
      <c r="E121" s="56"/>
      <c r="F121" s="54"/>
      <c r="G121" s="54"/>
      <c r="H121" s="54"/>
    </row>
    <row r="122" spans="2:12" x14ac:dyDescent="0.25">
      <c r="D122" s="54"/>
      <c r="E122" s="54"/>
    </row>
    <row r="123" spans="2:12" x14ac:dyDescent="0.25">
      <c r="D123" s="56"/>
      <c r="E123" s="56"/>
      <c r="F123" s="56"/>
      <c r="G123" s="56"/>
    </row>
    <row r="124" spans="2:12" x14ac:dyDescent="0.25">
      <c r="C124" s="15"/>
      <c r="D124" s="24"/>
      <c r="E124" s="24"/>
      <c r="F124" s="24"/>
      <c r="G124" s="24"/>
      <c r="H124" s="24"/>
      <c r="I124" s="29"/>
      <c r="J124" s="42"/>
      <c r="K124" s="54"/>
    </row>
    <row r="125" spans="2:12" x14ac:dyDescent="0.25">
      <c r="C125" s="15"/>
      <c r="D125" s="24"/>
      <c r="E125" s="24"/>
      <c r="F125" s="24"/>
      <c r="G125" s="24"/>
      <c r="H125" s="24"/>
      <c r="I125" s="29"/>
      <c r="J125" s="42"/>
      <c r="K125" s="54"/>
    </row>
    <row r="126" spans="2:12" x14ac:dyDescent="0.25">
      <c r="C126" s="15"/>
      <c r="D126" s="24"/>
      <c r="E126" s="24"/>
      <c r="F126" s="24"/>
      <c r="G126" s="24"/>
      <c r="H126" s="24"/>
      <c r="I126" s="29"/>
      <c r="J126" s="42"/>
      <c r="K126" s="54"/>
    </row>
    <row r="127" spans="2:12" x14ac:dyDescent="0.25">
      <c r="C127" s="15"/>
      <c r="D127" s="24"/>
      <c r="E127" s="24"/>
      <c r="F127" s="24"/>
      <c r="G127" s="24"/>
      <c r="H127" s="24"/>
      <c r="I127" s="29"/>
      <c r="J127" s="42"/>
      <c r="K127" s="54"/>
    </row>
    <row r="128" spans="2:12" x14ac:dyDescent="0.25">
      <c r="D128" s="54"/>
      <c r="E128" s="54"/>
    </row>
    <row r="129" spans="2:12" x14ac:dyDescent="0.25">
      <c r="B129" s="29"/>
      <c r="C129" s="30"/>
      <c r="D129" s="53"/>
      <c r="E129" s="38"/>
      <c r="F129" s="29"/>
      <c r="G129" s="56"/>
      <c r="H129" s="56"/>
    </row>
    <row r="130" spans="2:12" x14ac:dyDescent="0.25">
      <c r="C130" s="30"/>
      <c r="D130" s="53"/>
      <c r="E130" s="38"/>
      <c r="F130" s="56"/>
      <c r="G130" s="56"/>
      <c r="H130" s="56"/>
      <c r="I130" s="35"/>
      <c r="J130" s="35"/>
      <c r="K130" s="56"/>
      <c r="L130" s="36"/>
    </row>
    <row r="131" spans="2:12" x14ac:dyDescent="0.25">
      <c r="B131" s="56"/>
      <c r="G131" s="56"/>
      <c r="H131" s="54"/>
      <c r="I131" s="54"/>
      <c r="J131" s="54"/>
      <c r="K131" s="56"/>
      <c r="L131" s="36"/>
    </row>
    <row r="132" spans="2:12" ht="15.75" x14ac:dyDescent="0.25">
      <c r="B132" s="15"/>
      <c r="C132" s="29"/>
      <c r="E132" s="40"/>
      <c r="F132" s="38"/>
    </row>
    <row r="133" spans="2:12" ht="15.75" x14ac:dyDescent="0.25">
      <c r="B133" s="15"/>
      <c r="C133" s="29"/>
      <c r="D133" s="54"/>
      <c r="E133" s="40"/>
      <c r="F133" s="38"/>
    </row>
    <row r="134" spans="2:12" ht="15.75" x14ac:dyDescent="0.25">
      <c r="B134" s="15"/>
      <c r="C134" s="29"/>
      <c r="E134" s="40"/>
      <c r="F134" s="38"/>
    </row>
    <row r="135" spans="2:12" ht="15.75" x14ac:dyDescent="0.25">
      <c r="B135" s="15"/>
      <c r="C135" s="29"/>
      <c r="E135" s="40"/>
    </row>
    <row r="138" spans="2:12" x14ac:dyDescent="0.25">
      <c r="B138" s="56"/>
      <c r="C138" s="56"/>
      <c r="D138" s="56"/>
      <c r="E138" s="56"/>
      <c r="F138" s="56"/>
      <c r="G138" s="35"/>
      <c r="H138" s="35"/>
      <c r="I138" s="41"/>
      <c r="K138" s="56"/>
      <c r="L138" s="56"/>
    </row>
    <row r="139" spans="2:12" x14ac:dyDescent="0.25">
      <c r="B139" s="54"/>
      <c r="E139" s="56"/>
      <c r="F139" s="54"/>
      <c r="G139" s="54"/>
      <c r="H139" s="54"/>
    </row>
    <row r="140" spans="2:12" x14ac:dyDescent="0.25">
      <c r="D140" s="54"/>
      <c r="E140" s="54"/>
    </row>
    <row r="141" spans="2:12" x14ac:dyDescent="0.25">
      <c r="D141" s="56"/>
      <c r="E141" s="56"/>
      <c r="F141" s="56"/>
      <c r="G141" s="56"/>
    </row>
    <row r="142" spans="2:12" x14ac:dyDescent="0.25">
      <c r="C142" s="15"/>
      <c r="D142" s="24"/>
      <c r="E142" s="24"/>
      <c r="F142" s="24"/>
      <c r="G142" s="24"/>
      <c r="H142" s="24"/>
      <c r="I142" s="29"/>
      <c r="J142" s="42"/>
      <c r="K142" s="54"/>
    </row>
    <row r="143" spans="2:12" x14ac:dyDescent="0.25">
      <c r="C143" s="15"/>
      <c r="D143" s="24"/>
      <c r="E143" s="24"/>
      <c r="F143" s="24"/>
      <c r="G143" s="24"/>
      <c r="H143" s="24"/>
      <c r="I143" s="29"/>
      <c r="J143" s="42"/>
      <c r="K143" s="54"/>
    </row>
    <row r="144" spans="2:12" x14ac:dyDescent="0.25">
      <c r="C144" s="15"/>
      <c r="D144" s="24"/>
      <c r="E144" s="24"/>
      <c r="F144" s="24"/>
      <c r="G144" s="24"/>
      <c r="H144" s="24"/>
      <c r="I144" s="29"/>
      <c r="J144" s="42"/>
      <c r="K144" s="54"/>
    </row>
    <row r="145" spans="2:12" x14ac:dyDescent="0.25">
      <c r="C145" s="15"/>
      <c r="D145" s="24"/>
      <c r="E145" s="24"/>
      <c r="F145" s="24"/>
      <c r="G145" s="24"/>
      <c r="H145" s="24"/>
      <c r="I145" s="29"/>
      <c r="J145" s="42"/>
      <c r="K145" s="54"/>
    </row>
    <row r="146" spans="2:12" x14ac:dyDescent="0.25">
      <c r="D146" s="54"/>
      <c r="E146" s="54"/>
    </row>
    <row r="147" spans="2:12" x14ac:dyDescent="0.25">
      <c r="B147" s="29"/>
      <c r="C147" s="30"/>
      <c r="D147" s="53"/>
      <c r="E147" s="38"/>
      <c r="F147" s="29"/>
      <c r="G147" s="56"/>
      <c r="H147" s="56"/>
    </row>
    <row r="148" spans="2:12" x14ac:dyDescent="0.25">
      <c r="C148" s="30"/>
      <c r="D148" s="53"/>
      <c r="E148" s="38"/>
      <c r="F148" s="56"/>
      <c r="G148" s="56"/>
      <c r="H148" s="56"/>
      <c r="I148" s="35"/>
      <c r="J148" s="35"/>
      <c r="K148" s="56"/>
      <c r="L148" s="36"/>
    </row>
    <row r="149" spans="2:12" x14ac:dyDescent="0.25">
      <c r="B149" s="56"/>
      <c r="G149" s="56"/>
      <c r="H149" s="54"/>
      <c r="I149" s="54"/>
      <c r="J149" s="54"/>
      <c r="K149" s="56"/>
      <c r="L149" s="36"/>
    </row>
    <row r="150" spans="2:12" ht="15.75" x14ac:dyDescent="0.25">
      <c r="B150" s="15"/>
      <c r="C150" s="29"/>
      <c r="E150" s="40"/>
      <c r="F150" s="38"/>
    </row>
    <row r="151" spans="2:12" ht="15.75" x14ac:dyDescent="0.25">
      <c r="B151" s="15"/>
      <c r="C151" s="29"/>
      <c r="D151" s="54"/>
      <c r="E151" s="40"/>
      <c r="F151" s="38"/>
    </row>
    <row r="152" spans="2:12" ht="15.75" x14ac:dyDescent="0.25">
      <c r="B152" s="15"/>
      <c r="C152" s="29"/>
      <c r="E152" s="40"/>
      <c r="F152" s="38"/>
    </row>
    <row r="153" spans="2:12" ht="15.75" x14ac:dyDescent="0.25">
      <c r="B153" s="15"/>
      <c r="C153" s="29"/>
      <c r="E153" s="40"/>
    </row>
    <row r="156" spans="2:12" x14ac:dyDescent="0.25">
      <c r="B156" s="56"/>
      <c r="C156" s="56"/>
      <c r="D156" s="56"/>
      <c r="E156" s="56"/>
      <c r="F156" s="56"/>
      <c r="G156" s="35"/>
      <c r="H156" s="35"/>
      <c r="I156" s="41"/>
      <c r="K156" s="56"/>
      <c r="L156" s="56"/>
    </row>
    <row r="157" spans="2:12" x14ac:dyDescent="0.25">
      <c r="B157" s="54"/>
      <c r="E157" s="56"/>
      <c r="F157" s="54"/>
      <c r="G157" s="54"/>
      <c r="H157" s="54"/>
    </row>
    <row r="158" spans="2:12" x14ac:dyDescent="0.25">
      <c r="D158" s="54"/>
      <c r="E158" s="54"/>
    </row>
    <row r="159" spans="2:12" x14ac:dyDescent="0.25">
      <c r="D159" s="56"/>
      <c r="E159" s="56"/>
      <c r="F159" s="56"/>
      <c r="G159" s="56"/>
    </row>
    <row r="160" spans="2:12" x14ac:dyDescent="0.25">
      <c r="C160" s="15"/>
      <c r="D160" s="24"/>
      <c r="E160" s="24"/>
      <c r="F160" s="24"/>
      <c r="G160" s="24"/>
      <c r="H160" s="24"/>
      <c r="I160" s="29"/>
      <c r="J160" s="42"/>
      <c r="K160" s="54"/>
    </row>
    <row r="161" spans="2:12" x14ac:dyDescent="0.25">
      <c r="C161" s="15"/>
      <c r="D161" s="24"/>
      <c r="E161" s="24"/>
      <c r="F161" s="24"/>
      <c r="G161" s="24"/>
      <c r="H161" s="24"/>
      <c r="I161" s="29"/>
      <c r="J161" s="42"/>
      <c r="K161" s="54"/>
    </row>
    <row r="162" spans="2:12" x14ac:dyDescent="0.25">
      <c r="C162" s="15"/>
      <c r="D162" s="24"/>
      <c r="E162" s="24"/>
      <c r="F162" s="24"/>
      <c r="G162" s="24"/>
      <c r="H162" s="24"/>
      <c r="I162" s="29"/>
      <c r="J162" s="42"/>
      <c r="K162" s="54"/>
    </row>
    <row r="163" spans="2:12" x14ac:dyDescent="0.25">
      <c r="C163" s="15"/>
      <c r="D163" s="24"/>
      <c r="E163" s="24"/>
      <c r="F163" s="24"/>
      <c r="G163" s="24"/>
      <c r="H163" s="24"/>
      <c r="I163" s="29"/>
      <c r="J163" s="42"/>
      <c r="K163" s="54"/>
    </row>
    <row r="164" spans="2:12" x14ac:dyDescent="0.25">
      <c r="D164" s="54"/>
      <c r="E164" s="54"/>
    </row>
    <row r="165" spans="2:12" x14ac:dyDescent="0.25">
      <c r="B165" s="29"/>
      <c r="C165" s="30"/>
      <c r="D165" s="53"/>
      <c r="E165" s="38"/>
      <c r="F165" s="29"/>
      <c r="G165" s="56"/>
      <c r="H165" s="56"/>
    </row>
    <row r="166" spans="2:12" x14ac:dyDescent="0.25">
      <c r="C166" s="30"/>
      <c r="D166" s="53"/>
      <c r="E166" s="38"/>
      <c r="F166" s="56"/>
      <c r="G166" s="56"/>
      <c r="H166" s="56"/>
      <c r="I166" s="35"/>
      <c r="J166" s="35"/>
      <c r="K166" s="56"/>
      <c r="L166" s="36"/>
    </row>
    <row r="167" spans="2:12" x14ac:dyDescent="0.25">
      <c r="B167" s="56"/>
      <c r="G167" s="56"/>
      <c r="H167" s="54"/>
      <c r="I167" s="54"/>
      <c r="J167" s="54"/>
      <c r="K167" s="56"/>
      <c r="L167" s="36"/>
    </row>
    <row r="168" spans="2:12" ht="15.75" x14ac:dyDescent="0.25">
      <c r="B168" s="15"/>
      <c r="C168" s="29"/>
      <c r="E168" s="40"/>
      <c r="F168" s="38"/>
    </row>
    <row r="169" spans="2:12" ht="15.75" x14ac:dyDescent="0.25">
      <c r="B169" s="15"/>
      <c r="C169" s="29"/>
      <c r="D169" s="54"/>
      <c r="E169" s="40"/>
      <c r="F169" s="38"/>
    </row>
    <row r="170" spans="2:12" ht="15.75" x14ac:dyDescent="0.25">
      <c r="B170" s="15"/>
      <c r="C170" s="29"/>
      <c r="E170" s="40"/>
      <c r="F170" s="38"/>
    </row>
    <row r="171" spans="2:12" ht="15.75" x14ac:dyDescent="0.25">
      <c r="B171" s="15"/>
      <c r="C171" s="29"/>
      <c r="E171" s="40"/>
    </row>
    <row r="174" spans="2:12" x14ac:dyDescent="0.25">
      <c r="B174" s="56"/>
      <c r="C174" s="56"/>
      <c r="D174" s="56"/>
      <c r="E174" s="56"/>
      <c r="F174" s="56"/>
      <c r="G174" s="35"/>
      <c r="H174" s="35"/>
      <c r="I174" s="41"/>
      <c r="K174" s="56"/>
      <c r="L174" s="56"/>
    </row>
    <row r="175" spans="2:12" x14ac:dyDescent="0.25">
      <c r="B175" s="54"/>
      <c r="E175" s="56"/>
      <c r="F175" s="54"/>
      <c r="G175" s="54"/>
      <c r="H175" s="54"/>
    </row>
    <row r="176" spans="2:12" x14ac:dyDescent="0.25">
      <c r="D176" s="54"/>
      <c r="E176" s="54"/>
    </row>
    <row r="177" spans="2:12" x14ac:dyDescent="0.25">
      <c r="D177" s="56"/>
      <c r="E177" s="56"/>
      <c r="F177" s="56"/>
      <c r="G177" s="56"/>
    </row>
    <row r="178" spans="2:12" x14ac:dyDescent="0.25">
      <c r="C178" s="15"/>
      <c r="D178" s="24"/>
      <c r="E178" s="24"/>
      <c r="F178" s="24"/>
      <c r="G178" s="24"/>
      <c r="H178" s="24"/>
      <c r="I178" s="29"/>
      <c r="J178" s="42"/>
      <c r="K178" s="54"/>
    </row>
    <row r="179" spans="2:12" x14ac:dyDescent="0.25">
      <c r="C179" s="15"/>
      <c r="D179" s="24"/>
      <c r="E179" s="24"/>
      <c r="F179" s="24"/>
      <c r="G179" s="24"/>
      <c r="H179" s="24"/>
      <c r="I179" s="29"/>
      <c r="J179" s="42"/>
      <c r="K179" s="54"/>
    </row>
    <row r="180" spans="2:12" x14ac:dyDescent="0.25">
      <c r="C180" s="15"/>
      <c r="D180" s="24"/>
      <c r="E180" s="24"/>
      <c r="F180" s="24"/>
      <c r="G180" s="24"/>
      <c r="H180" s="24"/>
      <c r="I180" s="29"/>
      <c r="J180" s="42"/>
      <c r="K180" s="54"/>
    </row>
    <row r="181" spans="2:12" x14ac:dyDescent="0.25">
      <c r="C181" s="15"/>
      <c r="D181" s="24"/>
      <c r="E181" s="24"/>
      <c r="F181" s="24"/>
      <c r="G181" s="24"/>
      <c r="H181" s="24"/>
      <c r="I181" s="29"/>
      <c r="J181" s="42"/>
      <c r="K181" s="54"/>
    </row>
    <row r="182" spans="2:12" x14ac:dyDescent="0.25">
      <c r="D182" s="54"/>
      <c r="E182" s="54"/>
    </row>
    <row r="183" spans="2:12" x14ac:dyDescent="0.25">
      <c r="B183" s="29"/>
      <c r="C183" s="30"/>
      <c r="D183" s="53"/>
      <c r="E183" s="38"/>
      <c r="F183" s="29"/>
      <c r="G183" s="56"/>
      <c r="H183" s="56"/>
    </row>
    <row r="184" spans="2:12" x14ac:dyDescent="0.25">
      <c r="C184" s="30"/>
      <c r="D184" s="53"/>
      <c r="E184" s="38"/>
      <c r="F184" s="56"/>
      <c r="G184" s="56"/>
      <c r="H184" s="56"/>
      <c r="I184" s="35"/>
      <c r="J184" s="35"/>
      <c r="K184" s="56"/>
      <c r="L184" s="36"/>
    </row>
    <row r="185" spans="2:12" x14ac:dyDescent="0.25">
      <c r="B185" s="56"/>
      <c r="G185" s="56"/>
      <c r="H185" s="54"/>
      <c r="I185" s="54"/>
      <c r="J185" s="54"/>
      <c r="K185" s="56"/>
      <c r="L185" s="36"/>
    </row>
    <row r="186" spans="2:12" ht="15.75" x14ac:dyDescent="0.25">
      <c r="B186" s="15"/>
      <c r="C186" s="29"/>
      <c r="E186" s="40"/>
      <c r="F186" s="38"/>
    </row>
    <row r="187" spans="2:12" ht="15.75" x14ac:dyDescent="0.25">
      <c r="B187" s="15"/>
      <c r="C187" s="29"/>
      <c r="D187" s="54"/>
      <c r="E187" s="40"/>
      <c r="F187" s="38"/>
    </row>
    <row r="188" spans="2:12" ht="15.75" x14ac:dyDescent="0.25">
      <c r="B188" s="15"/>
      <c r="C188" s="29"/>
      <c r="E188" s="40"/>
      <c r="F188" s="38"/>
    </row>
    <row r="189" spans="2:12" ht="15.75" x14ac:dyDescent="0.25">
      <c r="B189" s="15"/>
      <c r="C189" s="29"/>
      <c r="E189" s="40"/>
    </row>
    <row r="192" spans="2:12" x14ac:dyDescent="0.25">
      <c r="B192" s="56"/>
      <c r="C192" s="56"/>
      <c r="D192" s="56"/>
      <c r="E192" s="56"/>
      <c r="F192" s="56"/>
      <c r="G192" s="35"/>
      <c r="H192" s="35"/>
      <c r="I192" s="41"/>
      <c r="K192" s="56"/>
      <c r="L192" s="56"/>
    </row>
    <row r="193" spans="2:13" x14ac:dyDescent="0.25">
      <c r="B193" s="54"/>
      <c r="E193" s="56"/>
      <c r="F193" s="54"/>
      <c r="G193" s="54"/>
      <c r="H193" s="54"/>
    </row>
    <row r="194" spans="2:13" x14ac:dyDescent="0.25">
      <c r="D194" s="54"/>
      <c r="E194" s="54"/>
    </row>
    <row r="195" spans="2:13" x14ac:dyDescent="0.25">
      <c r="D195" s="56"/>
      <c r="E195" s="56"/>
      <c r="F195" s="56"/>
      <c r="G195" s="56"/>
    </row>
    <row r="196" spans="2:13" x14ac:dyDescent="0.25">
      <c r="C196" s="15"/>
      <c r="D196" s="24"/>
      <c r="E196" s="24"/>
      <c r="F196" s="24"/>
      <c r="G196" s="24"/>
      <c r="H196" s="24"/>
      <c r="I196" s="29"/>
      <c r="J196" s="42"/>
      <c r="K196" s="54"/>
      <c r="M196" s="21" t="s">
        <v>241</v>
      </c>
    </row>
    <row r="197" spans="2:13" x14ac:dyDescent="0.25">
      <c r="C197" s="15"/>
      <c r="D197" s="24"/>
      <c r="E197" s="24"/>
      <c r="F197" s="24"/>
      <c r="G197" s="24"/>
      <c r="H197" s="24"/>
      <c r="I197" s="29"/>
      <c r="J197" s="42"/>
      <c r="K197" s="54"/>
    </row>
    <row r="198" spans="2:13" x14ac:dyDescent="0.25">
      <c r="C198" s="15"/>
      <c r="D198" s="24"/>
      <c r="E198" s="24"/>
      <c r="F198" s="24"/>
      <c r="G198" s="24"/>
      <c r="H198" s="24"/>
      <c r="I198" s="29"/>
      <c r="J198" s="42"/>
      <c r="K198" s="54"/>
    </row>
    <row r="199" spans="2:13" x14ac:dyDescent="0.25">
      <c r="C199" s="15"/>
      <c r="D199" s="24"/>
      <c r="E199" s="24"/>
      <c r="F199" s="24"/>
      <c r="G199" s="24"/>
      <c r="H199" s="24"/>
      <c r="I199" s="29"/>
      <c r="J199" s="42"/>
      <c r="K199" s="54"/>
    </row>
    <row r="200" spans="2:13" x14ac:dyDescent="0.25">
      <c r="D200" s="54"/>
      <c r="E200" s="54"/>
    </row>
    <row r="201" spans="2:13" x14ac:dyDescent="0.25">
      <c r="B201" s="29"/>
      <c r="C201" s="30"/>
      <c r="D201" s="53"/>
      <c r="E201" s="38"/>
      <c r="F201" s="29"/>
      <c r="G201" s="56"/>
      <c r="H201" s="56"/>
    </row>
    <row r="202" spans="2:13" x14ac:dyDescent="0.25">
      <c r="C202" s="30"/>
      <c r="D202" s="53"/>
      <c r="E202" s="38"/>
      <c r="F202" s="56"/>
      <c r="G202" s="56"/>
      <c r="H202" s="56"/>
      <c r="I202" s="35"/>
      <c r="J202" s="35"/>
      <c r="K202" s="56"/>
      <c r="L202" s="36"/>
    </row>
    <row r="203" spans="2:13" x14ac:dyDescent="0.25">
      <c r="B203" s="56"/>
      <c r="G203" s="56"/>
      <c r="H203" s="54"/>
      <c r="I203" s="54"/>
      <c r="J203" s="54"/>
      <c r="K203" s="56"/>
      <c r="L203" s="36"/>
    </row>
    <row r="204" spans="2:13" ht="15.75" x14ac:dyDescent="0.25">
      <c r="B204" s="15"/>
      <c r="C204" s="29"/>
      <c r="E204" s="40"/>
      <c r="F204" s="38"/>
    </row>
    <row r="205" spans="2:13" ht="15.75" x14ac:dyDescent="0.25">
      <c r="B205" s="15"/>
      <c r="C205" s="29"/>
      <c r="D205" s="54"/>
      <c r="E205" s="40"/>
      <c r="F205" s="38"/>
    </row>
    <row r="206" spans="2:13" ht="15.75" x14ac:dyDescent="0.25">
      <c r="B206" s="15"/>
      <c r="C206" s="29"/>
      <c r="E206" s="40"/>
      <c r="F206" s="38"/>
    </row>
    <row r="207" spans="2:13" ht="15.75" x14ac:dyDescent="0.25">
      <c r="B207" s="15"/>
      <c r="C207" s="29"/>
      <c r="E207" s="40"/>
    </row>
    <row r="210" spans="2:12" x14ac:dyDescent="0.25">
      <c r="B210" s="56"/>
      <c r="C210" s="56"/>
      <c r="D210" s="56"/>
      <c r="E210" s="56"/>
      <c r="F210" s="56"/>
      <c r="G210" s="35"/>
      <c r="H210" s="35"/>
      <c r="I210" s="41"/>
      <c r="K210" s="56"/>
      <c r="L210" s="56"/>
    </row>
    <row r="211" spans="2:12" x14ac:dyDescent="0.25">
      <c r="B211" s="54"/>
      <c r="E211" s="56"/>
      <c r="F211" s="54"/>
      <c r="G211" s="54"/>
      <c r="H211" s="54"/>
    </row>
    <row r="212" spans="2:12" x14ac:dyDescent="0.25">
      <c r="D212" s="54"/>
      <c r="E212" s="54"/>
    </row>
    <row r="213" spans="2:12" x14ac:dyDescent="0.25">
      <c r="D213" s="56"/>
      <c r="E213" s="56"/>
      <c r="F213" s="56"/>
      <c r="G213" s="56"/>
    </row>
    <row r="214" spans="2:12" x14ac:dyDescent="0.25">
      <c r="C214" s="15"/>
      <c r="D214" s="24"/>
      <c r="E214" s="24"/>
      <c r="F214" s="24"/>
      <c r="G214" s="24"/>
      <c r="H214" s="24"/>
      <c r="I214" s="29"/>
      <c r="J214" s="42"/>
      <c r="K214" s="54"/>
    </row>
    <row r="215" spans="2:12" x14ac:dyDescent="0.25">
      <c r="C215" s="15"/>
      <c r="D215" s="24"/>
      <c r="E215" s="24"/>
      <c r="F215" s="24"/>
      <c r="G215" s="24"/>
      <c r="H215" s="24"/>
      <c r="I215" s="29"/>
      <c r="J215" s="42"/>
      <c r="K215" s="54"/>
    </row>
    <row r="216" spans="2:12" x14ac:dyDescent="0.25">
      <c r="C216" s="15"/>
      <c r="D216" s="24"/>
      <c r="E216" s="24"/>
      <c r="F216" s="24"/>
      <c r="G216" s="24"/>
      <c r="H216" s="24"/>
      <c r="I216" s="29"/>
      <c r="J216" s="42"/>
      <c r="K216" s="54"/>
    </row>
    <row r="217" spans="2:12" x14ac:dyDescent="0.25">
      <c r="C217" s="15"/>
      <c r="D217" s="24"/>
      <c r="E217" s="24"/>
      <c r="F217" s="24"/>
      <c r="G217" s="24"/>
      <c r="H217" s="24"/>
      <c r="I217" s="29"/>
      <c r="J217" s="42"/>
      <c r="K217" s="54"/>
    </row>
    <row r="218" spans="2:12" x14ac:dyDescent="0.25">
      <c r="D218" s="54"/>
      <c r="E218" s="54"/>
    </row>
    <row r="219" spans="2:12" x14ac:dyDescent="0.25">
      <c r="B219" s="29"/>
      <c r="C219" s="30"/>
      <c r="D219" s="53"/>
      <c r="E219" s="38"/>
      <c r="F219" s="29"/>
      <c r="G219" s="56"/>
      <c r="H219" s="56"/>
    </row>
    <row r="220" spans="2:12" x14ac:dyDescent="0.25">
      <c r="C220" s="30"/>
      <c r="D220" s="53"/>
      <c r="E220" s="38"/>
      <c r="F220" s="56"/>
      <c r="G220" s="56"/>
      <c r="H220" s="56"/>
      <c r="I220" s="35"/>
      <c r="J220" s="35"/>
      <c r="K220" s="56"/>
      <c r="L220" s="36"/>
    </row>
    <row r="221" spans="2:12" x14ac:dyDescent="0.25">
      <c r="B221" s="56"/>
      <c r="G221" s="56"/>
      <c r="H221" s="54"/>
      <c r="I221" s="54"/>
      <c r="J221" s="54"/>
      <c r="K221" s="56"/>
      <c r="L221" s="36"/>
    </row>
    <row r="222" spans="2:12" ht="15.75" x14ac:dyDescent="0.25">
      <c r="B222" s="15"/>
      <c r="C222" s="29"/>
      <c r="E222" s="40"/>
      <c r="F222" s="38"/>
    </row>
    <row r="223" spans="2:12" ht="15.75" x14ac:dyDescent="0.25">
      <c r="B223" s="15"/>
      <c r="C223" s="29"/>
      <c r="D223" s="54"/>
      <c r="E223" s="40"/>
      <c r="F223" s="38"/>
    </row>
    <row r="224" spans="2:12" ht="15.75" x14ac:dyDescent="0.25">
      <c r="B224" s="15"/>
      <c r="C224" s="29"/>
      <c r="E224" s="40"/>
      <c r="F224" s="38"/>
    </row>
    <row r="225" spans="2:11" ht="15.75" x14ac:dyDescent="0.25">
      <c r="B225" s="15"/>
      <c r="C225" s="29"/>
      <c r="E225" s="40"/>
    </row>
    <row r="228" spans="2:11" x14ac:dyDescent="0.25">
      <c r="B228" s="56"/>
      <c r="C228" s="56"/>
      <c r="D228" s="56"/>
      <c r="E228" s="56"/>
      <c r="F228" s="56"/>
      <c r="G228" s="35"/>
      <c r="H228" s="35"/>
      <c r="I228" s="41"/>
      <c r="K228" s="56"/>
    </row>
    <row r="229" spans="2:11" x14ac:dyDescent="0.25">
      <c r="B229" s="54"/>
      <c r="E229" s="56"/>
      <c r="F229" s="54"/>
      <c r="G229" s="54"/>
      <c r="H229" s="54"/>
    </row>
    <row r="230" spans="2:11" x14ac:dyDescent="0.25">
      <c r="D230" s="54"/>
      <c r="E230" s="54"/>
    </row>
    <row r="231" spans="2:11" x14ac:dyDescent="0.25">
      <c r="D231" s="56"/>
      <c r="E231" s="56"/>
      <c r="F231" s="56"/>
      <c r="G231" s="56"/>
    </row>
    <row r="232" spans="2:11" x14ac:dyDescent="0.25">
      <c r="C232" s="15"/>
      <c r="D232" s="24"/>
      <c r="E232" s="24"/>
      <c r="F232" s="24"/>
      <c r="G232" s="24"/>
      <c r="H232" s="24"/>
      <c r="I232" s="29"/>
      <c r="J232" s="42"/>
      <c r="K232" s="54"/>
    </row>
    <row r="233" spans="2:11" x14ac:dyDescent="0.25">
      <c r="C233" s="15"/>
      <c r="D233" s="24"/>
      <c r="E233" s="24"/>
      <c r="F233" s="24"/>
      <c r="G233" s="24"/>
      <c r="H233" s="24"/>
      <c r="I233" s="29"/>
      <c r="J233" s="42"/>
      <c r="K233" s="54"/>
    </row>
    <row r="234" spans="2:11" x14ac:dyDescent="0.25">
      <c r="C234" s="15"/>
      <c r="D234" s="24"/>
      <c r="E234" s="24"/>
      <c r="F234" s="24"/>
      <c r="G234" s="24"/>
      <c r="H234" s="24"/>
      <c r="I234" s="29"/>
      <c r="J234" s="42"/>
      <c r="K234" s="54"/>
    </row>
    <row r="235" spans="2:11" x14ac:dyDescent="0.25">
      <c r="C235" s="15"/>
      <c r="D235" s="24"/>
      <c r="E235" s="24"/>
      <c r="F235" s="24"/>
      <c r="G235" s="24"/>
      <c r="H235" s="24"/>
      <c r="I235" s="29"/>
      <c r="J235" s="42"/>
      <c r="K235" s="54"/>
    </row>
    <row r="236" spans="2:11" x14ac:dyDescent="0.25">
      <c r="D236" s="54"/>
      <c r="E236" s="54"/>
    </row>
    <row r="237" spans="2:11" x14ac:dyDescent="0.25">
      <c r="B237" s="29"/>
      <c r="C237" s="30"/>
      <c r="D237" s="53"/>
      <c r="E237" s="38"/>
      <c r="F237" s="29"/>
      <c r="G237" s="56"/>
      <c r="H237" s="56"/>
    </row>
    <row r="238" spans="2:11" x14ac:dyDescent="0.25">
      <c r="C238" s="30"/>
      <c r="D238" s="53"/>
      <c r="E238" s="38"/>
      <c r="F238" s="56"/>
      <c r="G238" s="56"/>
      <c r="H238" s="56"/>
      <c r="I238" s="35"/>
      <c r="J238" s="35"/>
      <c r="K238" s="56"/>
    </row>
    <row r="239" spans="2:11" x14ac:dyDescent="0.25">
      <c r="B239" s="56"/>
      <c r="G239" s="56"/>
      <c r="H239" s="54"/>
      <c r="I239" s="54"/>
      <c r="J239" s="54"/>
      <c r="K239" s="56"/>
    </row>
    <row r="240" spans="2:11" ht="15.75" x14ac:dyDescent="0.25">
      <c r="B240" s="15"/>
      <c r="C240" s="29"/>
      <c r="E240" s="40"/>
      <c r="F240" s="38"/>
    </row>
    <row r="241" spans="2:11" ht="15.75" x14ac:dyDescent="0.25">
      <c r="B241" s="15"/>
      <c r="C241" s="29"/>
      <c r="D241" s="54"/>
      <c r="E241" s="40"/>
      <c r="F241" s="38"/>
    </row>
    <row r="242" spans="2:11" ht="15.75" x14ac:dyDescent="0.25">
      <c r="B242" s="15"/>
      <c r="C242" s="29"/>
      <c r="E242" s="40"/>
      <c r="F242" s="38"/>
    </row>
    <row r="243" spans="2:11" ht="15.75" x14ac:dyDescent="0.25">
      <c r="B243" s="15"/>
      <c r="C243" s="29"/>
      <c r="E243" s="40"/>
    </row>
    <row r="246" spans="2:11" x14ac:dyDescent="0.25">
      <c r="B246" s="56"/>
      <c r="C246" s="56"/>
      <c r="D246" s="56"/>
      <c r="E246" s="56"/>
      <c r="F246" s="56"/>
      <c r="G246" s="35"/>
      <c r="H246" s="35"/>
      <c r="I246" s="41"/>
      <c r="K246" s="56"/>
    </row>
    <row r="247" spans="2:11" x14ac:dyDescent="0.25">
      <c r="B247" s="54"/>
      <c r="E247" s="56"/>
      <c r="F247" s="54"/>
      <c r="G247" s="54"/>
      <c r="H247" s="54"/>
    </row>
    <row r="248" spans="2:11" x14ac:dyDescent="0.25">
      <c r="D248" s="54"/>
      <c r="E248" s="54"/>
    </row>
    <row r="249" spans="2:11" x14ac:dyDescent="0.25">
      <c r="D249" s="56"/>
      <c r="E249" s="56"/>
      <c r="F249" s="56"/>
      <c r="G249" s="56"/>
    </row>
    <row r="250" spans="2:11" x14ac:dyDescent="0.25">
      <c r="C250" s="15"/>
      <c r="D250" s="24"/>
      <c r="E250" s="24"/>
      <c r="F250" s="24"/>
      <c r="G250" s="24"/>
      <c r="H250" s="24"/>
      <c r="I250" s="29"/>
      <c r="J250" s="42"/>
      <c r="K250" s="54"/>
    </row>
    <row r="251" spans="2:11" x14ac:dyDescent="0.25">
      <c r="C251" s="15"/>
      <c r="D251" s="24"/>
      <c r="E251" s="24"/>
      <c r="F251" s="24"/>
      <c r="G251" s="24"/>
      <c r="H251" s="24"/>
      <c r="I251" s="29"/>
      <c r="J251" s="42"/>
      <c r="K251" s="54"/>
    </row>
    <row r="252" spans="2:11" x14ac:dyDescent="0.25">
      <c r="C252" s="15"/>
      <c r="D252" s="24"/>
      <c r="E252" s="24"/>
      <c r="F252" s="24"/>
      <c r="G252" s="24"/>
      <c r="H252" s="24"/>
      <c r="I252" s="29"/>
      <c r="J252" s="42"/>
      <c r="K252" s="54"/>
    </row>
    <row r="253" spans="2:11" x14ac:dyDescent="0.25">
      <c r="C253" s="15"/>
      <c r="D253" s="24"/>
      <c r="E253" s="24"/>
      <c r="F253" s="24"/>
      <c r="G253" s="24"/>
      <c r="H253" s="24"/>
      <c r="I253" s="29"/>
      <c r="J253" s="42"/>
      <c r="K253" s="54"/>
    </row>
    <row r="254" spans="2:11" x14ac:dyDescent="0.25">
      <c r="D254" s="54"/>
      <c r="E254" s="54"/>
    </row>
    <row r="255" spans="2:11" x14ac:dyDescent="0.25">
      <c r="B255" s="29"/>
      <c r="C255" s="30"/>
      <c r="D255" s="53"/>
      <c r="E255" s="38"/>
      <c r="F255" s="29"/>
      <c r="G255" s="56"/>
      <c r="H255" s="56"/>
    </row>
    <row r="256" spans="2:11" x14ac:dyDescent="0.25">
      <c r="C256" s="30"/>
      <c r="D256" s="53"/>
      <c r="E256" s="38"/>
      <c r="F256" s="56"/>
      <c r="G256" s="56"/>
      <c r="H256" s="56"/>
      <c r="I256" s="35"/>
      <c r="J256" s="35"/>
      <c r="K256" s="56"/>
    </row>
    <row r="257" spans="2:11" x14ac:dyDescent="0.25">
      <c r="B257" s="56"/>
      <c r="G257" s="56"/>
      <c r="H257" s="54"/>
      <c r="I257" s="54"/>
      <c r="J257" s="54"/>
      <c r="K257" s="56"/>
    </row>
    <row r="258" spans="2:11" ht="15.75" x14ac:dyDescent="0.25">
      <c r="B258" s="15"/>
      <c r="C258" s="29"/>
      <c r="E258" s="40"/>
      <c r="F258" s="38"/>
    </row>
    <row r="259" spans="2:11" ht="15.75" x14ac:dyDescent="0.25">
      <c r="B259" s="15"/>
      <c r="C259" s="29"/>
      <c r="D259" s="54"/>
      <c r="E259" s="40"/>
      <c r="F259" s="38"/>
    </row>
    <row r="260" spans="2:11" ht="15.75" x14ac:dyDescent="0.25">
      <c r="B260" s="15"/>
      <c r="C260" s="29"/>
      <c r="E260" s="40"/>
      <c r="F260" s="38"/>
    </row>
    <row r="261" spans="2:11" ht="15.75" x14ac:dyDescent="0.25">
      <c r="B261" s="15"/>
      <c r="C261" s="29"/>
      <c r="E261" s="40"/>
    </row>
    <row r="262" spans="2:11" ht="15.75" x14ac:dyDescent="0.25">
      <c r="B262" s="15"/>
      <c r="C262" s="29"/>
      <c r="E262" s="40"/>
    </row>
    <row r="264" spans="2:11" x14ac:dyDescent="0.25">
      <c r="B264" s="56"/>
      <c r="C264" s="56"/>
      <c r="D264" s="56"/>
      <c r="E264" s="56"/>
      <c r="F264" s="56"/>
      <c r="G264" s="35"/>
      <c r="H264" s="35"/>
      <c r="I264" s="41"/>
      <c r="K264" s="56"/>
    </row>
    <row r="265" spans="2:11" x14ac:dyDescent="0.25">
      <c r="B265" s="54"/>
      <c r="E265" s="56"/>
      <c r="F265" s="54"/>
      <c r="G265" s="54"/>
      <c r="H265" s="54"/>
    </row>
    <row r="266" spans="2:11" x14ac:dyDescent="0.25">
      <c r="D266" s="54"/>
      <c r="E266" s="54"/>
    </row>
    <row r="267" spans="2:11" x14ac:dyDescent="0.25">
      <c r="D267" s="56"/>
      <c r="E267" s="56"/>
      <c r="F267" s="56"/>
      <c r="G267" s="56"/>
    </row>
    <row r="268" spans="2:11" x14ac:dyDescent="0.25">
      <c r="C268" s="15"/>
      <c r="D268" s="24"/>
      <c r="E268" s="24"/>
      <c r="F268" s="24"/>
      <c r="G268" s="24"/>
      <c r="H268" s="24"/>
      <c r="I268" s="29"/>
      <c r="J268" s="42"/>
      <c r="K268" s="54"/>
    </row>
    <row r="269" spans="2:11" x14ac:dyDescent="0.25">
      <c r="C269" s="15"/>
      <c r="D269" s="24"/>
      <c r="E269" s="24"/>
      <c r="F269" s="24"/>
      <c r="G269" s="24"/>
      <c r="H269" s="24"/>
      <c r="I269" s="29"/>
      <c r="J269" s="42"/>
      <c r="K269" s="54"/>
    </row>
    <row r="270" spans="2:11" x14ac:dyDescent="0.25">
      <c r="C270" s="15"/>
      <c r="D270" s="24"/>
      <c r="E270" s="24"/>
      <c r="F270" s="24"/>
      <c r="G270" s="24"/>
      <c r="H270" s="24"/>
      <c r="I270" s="29"/>
      <c r="J270" s="42"/>
      <c r="K270" s="54"/>
    </row>
    <row r="271" spans="2:11" x14ac:dyDescent="0.25">
      <c r="C271" s="15"/>
      <c r="D271" s="24"/>
      <c r="E271" s="24"/>
      <c r="F271" s="24"/>
      <c r="G271" s="24"/>
      <c r="H271" s="24"/>
      <c r="I271" s="29"/>
      <c r="J271" s="42"/>
      <c r="K271" s="54"/>
    </row>
    <row r="272" spans="2:11" x14ac:dyDescent="0.25">
      <c r="D272" s="54"/>
      <c r="E272" s="54"/>
    </row>
    <row r="273" spans="2:11" x14ac:dyDescent="0.25">
      <c r="B273" s="29"/>
      <c r="C273" s="30"/>
      <c r="D273" s="53"/>
      <c r="E273" s="38"/>
      <c r="F273" s="29"/>
      <c r="G273" s="56"/>
      <c r="H273" s="56"/>
    </row>
    <row r="274" spans="2:11" x14ac:dyDescent="0.25">
      <c r="C274" s="30"/>
      <c r="D274" s="53"/>
      <c r="E274" s="38"/>
      <c r="F274" s="56"/>
      <c r="G274" s="56"/>
      <c r="H274" s="56"/>
      <c r="I274" s="35"/>
      <c r="J274" s="35"/>
      <c r="K274" s="56"/>
    </row>
    <row r="275" spans="2:11" x14ac:dyDescent="0.25">
      <c r="B275" s="56"/>
      <c r="G275" s="56"/>
      <c r="H275" s="54"/>
      <c r="I275" s="54"/>
      <c r="J275" s="54"/>
      <c r="K275" s="56"/>
    </row>
    <row r="276" spans="2:11" ht="15.75" x14ac:dyDescent="0.25">
      <c r="B276" s="15"/>
      <c r="C276" s="29"/>
      <c r="E276" s="40"/>
      <c r="F276" s="38"/>
    </row>
    <row r="277" spans="2:11" ht="15.75" x14ac:dyDescent="0.25">
      <c r="B277" s="15"/>
      <c r="C277" s="29"/>
      <c r="D277" s="54"/>
      <c r="E277" s="40"/>
      <c r="F277" s="38"/>
    </row>
    <row r="278" spans="2:11" ht="15.75" x14ac:dyDescent="0.25">
      <c r="B278" s="15"/>
      <c r="C278" s="29"/>
      <c r="E278" s="40"/>
      <c r="F278" s="38"/>
    </row>
    <row r="279" spans="2:11" ht="15.75" x14ac:dyDescent="0.25">
      <c r="B279" s="15"/>
      <c r="C279" s="29"/>
      <c r="E279" s="40"/>
    </row>
    <row r="282" spans="2:11" x14ac:dyDescent="0.25">
      <c r="B282" s="56"/>
      <c r="C282" s="56"/>
      <c r="D282" s="56"/>
      <c r="E282" s="56"/>
      <c r="F282" s="56"/>
      <c r="G282" s="35"/>
      <c r="H282" s="35"/>
      <c r="I282" s="41"/>
    </row>
    <row r="283" spans="2:11" x14ac:dyDescent="0.25">
      <c r="B283" s="54"/>
      <c r="E283" s="56"/>
      <c r="F283" s="54"/>
      <c r="G283" s="54"/>
      <c r="H283" s="54"/>
    </row>
    <row r="284" spans="2:11" x14ac:dyDescent="0.25">
      <c r="D284" s="54"/>
      <c r="E284" s="54"/>
    </row>
    <row r="285" spans="2:11" x14ac:dyDescent="0.25">
      <c r="D285" s="56"/>
      <c r="E285" s="56"/>
      <c r="F285" s="56"/>
      <c r="G285" s="56"/>
    </row>
    <row r="286" spans="2:11" x14ac:dyDescent="0.25">
      <c r="C286" s="15"/>
      <c r="D286" s="24"/>
      <c r="E286" s="24"/>
      <c r="F286" s="24"/>
      <c r="G286" s="24"/>
      <c r="H286" s="24"/>
      <c r="I286" s="29"/>
      <c r="J286" s="42"/>
    </row>
    <row r="287" spans="2:11" x14ac:dyDescent="0.25">
      <c r="C287" s="15"/>
      <c r="D287" s="24"/>
      <c r="E287" s="24"/>
      <c r="F287" s="24"/>
      <c r="G287" s="24"/>
      <c r="H287" s="24"/>
      <c r="I287" s="29"/>
      <c r="J287" s="42"/>
    </row>
    <row r="288" spans="2:11" x14ac:dyDescent="0.25">
      <c r="C288" s="15"/>
      <c r="D288" s="24"/>
      <c r="E288" s="24"/>
      <c r="F288" s="24"/>
      <c r="G288" s="24"/>
      <c r="H288" s="24"/>
      <c r="I288" s="29"/>
      <c r="J288" s="42"/>
    </row>
    <row r="289" spans="2:10" x14ac:dyDescent="0.25">
      <c r="C289" s="15"/>
      <c r="D289" s="24"/>
      <c r="E289" s="24"/>
      <c r="F289" s="24"/>
      <c r="G289" s="24"/>
      <c r="H289" s="24"/>
      <c r="I289" s="29"/>
      <c r="J289" s="42"/>
    </row>
    <row r="290" spans="2:10" x14ac:dyDescent="0.25">
      <c r="D290" s="54"/>
      <c r="E290" s="54"/>
    </row>
    <row r="291" spans="2:10" x14ac:dyDescent="0.25">
      <c r="B291" s="29"/>
      <c r="C291" s="30"/>
      <c r="D291" s="53"/>
      <c r="E291" s="38"/>
      <c r="F291" s="29"/>
      <c r="G291" s="56"/>
      <c r="H291" s="56"/>
    </row>
    <row r="292" spans="2:10" x14ac:dyDescent="0.25">
      <c r="C292" s="30"/>
      <c r="D292" s="53"/>
      <c r="E292" s="38"/>
      <c r="F292" s="56"/>
      <c r="G292" s="56"/>
      <c r="H292" s="56"/>
      <c r="I292" s="35"/>
      <c r="J292" s="35"/>
    </row>
    <row r="293" spans="2:10" x14ac:dyDescent="0.25">
      <c r="B293" s="56"/>
      <c r="G293" s="56"/>
      <c r="H293" s="54"/>
      <c r="I293" s="54"/>
      <c r="J293" s="54"/>
    </row>
    <row r="294" spans="2:10" ht="15.75" x14ac:dyDescent="0.25">
      <c r="B294" s="15"/>
      <c r="C294" s="29"/>
      <c r="E294" s="40"/>
      <c r="F294" s="38"/>
    </row>
    <row r="295" spans="2:10" ht="15.75" x14ac:dyDescent="0.25">
      <c r="B295" s="15"/>
      <c r="C295" s="29"/>
      <c r="D295" s="54"/>
      <c r="E295" s="40"/>
      <c r="F295" s="38"/>
    </row>
    <row r="296" spans="2:10" ht="15.75" x14ac:dyDescent="0.25">
      <c r="B296" s="15"/>
      <c r="C296" s="29"/>
      <c r="E296" s="40"/>
      <c r="F296" s="38"/>
    </row>
    <row r="297" spans="2:10" ht="15.75" x14ac:dyDescent="0.25">
      <c r="B297" s="15"/>
      <c r="C297" s="29"/>
      <c r="E297" s="40"/>
    </row>
    <row r="300" spans="2:10" x14ac:dyDescent="0.25">
      <c r="B300" s="56"/>
      <c r="C300" s="56"/>
      <c r="D300" s="56"/>
      <c r="E300" s="56"/>
      <c r="F300" s="56"/>
      <c r="G300" s="35"/>
      <c r="H300" s="35"/>
      <c r="I300" s="41"/>
    </row>
    <row r="301" spans="2:10" x14ac:dyDescent="0.25">
      <c r="B301" s="54"/>
      <c r="E301" s="56"/>
      <c r="F301" s="54"/>
      <c r="G301" s="54"/>
      <c r="H301" s="54"/>
    </row>
    <row r="302" spans="2:10" x14ac:dyDescent="0.25">
      <c r="D302" s="54"/>
      <c r="E302" s="54"/>
    </row>
    <row r="303" spans="2:10" x14ac:dyDescent="0.25">
      <c r="D303" s="56"/>
      <c r="E303" s="56"/>
      <c r="F303" s="56"/>
      <c r="G303" s="56"/>
    </row>
    <row r="304" spans="2:10" x14ac:dyDescent="0.25">
      <c r="C304" s="15"/>
      <c r="D304" s="24"/>
      <c r="E304" s="24"/>
      <c r="F304" s="24"/>
      <c r="G304" s="24"/>
      <c r="H304" s="24"/>
      <c r="I304" s="29"/>
      <c r="J304" s="42"/>
    </row>
    <row r="305" spans="2:10" x14ac:dyDescent="0.25">
      <c r="C305" s="15"/>
      <c r="D305" s="24"/>
      <c r="E305" s="24"/>
      <c r="F305" s="24"/>
      <c r="G305" s="24"/>
      <c r="H305" s="24"/>
      <c r="I305" s="29"/>
      <c r="J305" s="42"/>
    </row>
    <row r="306" spans="2:10" x14ac:dyDescent="0.25">
      <c r="C306" s="15"/>
      <c r="D306" s="24"/>
      <c r="E306" s="24"/>
      <c r="F306" s="24"/>
      <c r="G306" s="24"/>
      <c r="H306" s="24"/>
      <c r="I306" s="29"/>
      <c r="J306" s="42"/>
    </row>
    <row r="307" spans="2:10" x14ac:dyDescent="0.25">
      <c r="C307" s="15"/>
      <c r="D307" s="24"/>
      <c r="E307" s="24"/>
      <c r="F307" s="24"/>
      <c r="G307" s="24"/>
      <c r="H307" s="24"/>
      <c r="I307" s="29"/>
      <c r="J307" s="42"/>
    </row>
    <row r="308" spans="2:10" x14ac:dyDescent="0.25">
      <c r="D308" s="54"/>
      <c r="E308" s="54"/>
    </row>
    <row r="309" spans="2:10" x14ac:dyDescent="0.25">
      <c r="B309" s="29"/>
      <c r="C309" s="30"/>
      <c r="D309" s="53"/>
      <c r="E309" s="38"/>
      <c r="F309" s="29"/>
      <c r="G309" s="56"/>
      <c r="H309" s="56"/>
    </row>
    <row r="310" spans="2:10" x14ac:dyDescent="0.25">
      <c r="C310" s="30"/>
      <c r="D310" s="53"/>
      <c r="E310" s="38"/>
      <c r="F310" s="56"/>
      <c r="G310" s="56"/>
      <c r="H310" s="56"/>
      <c r="I310" s="35"/>
      <c r="J310" s="35"/>
    </row>
    <row r="311" spans="2:10" x14ac:dyDescent="0.25">
      <c r="B311" s="56"/>
      <c r="G311" s="56"/>
      <c r="H311" s="54"/>
      <c r="I311" s="54"/>
      <c r="J311" s="54"/>
    </row>
    <row r="312" spans="2:10" ht="15.75" x14ac:dyDescent="0.25">
      <c r="B312" s="15"/>
      <c r="C312" s="29"/>
      <c r="E312" s="40"/>
      <c r="F312" s="38"/>
    </row>
    <row r="313" spans="2:10" ht="15.75" x14ac:dyDescent="0.25">
      <c r="B313" s="15"/>
      <c r="C313" s="29"/>
      <c r="D313" s="54"/>
      <c r="E313" s="40"/>
      <c r="F313" s="38"/>
    </row>
    <row r="314" spans="2:10" ht="15.75" x14ac:dyDescent="0.25">
      <c r="B314" s="15"/>
      <c r="C314" s="29"/>
      <c r="E314" s="40"/>
      <c r="F314" s="38"/>
    </row>
    <row r="315" spans="2:10" ht="15.75" x14ac:dyDescent="0.25">
      <c r="B315" s="15"/>
      <c r="C315" s="29"/>
      <c r="E315" s="40"/>
    </row>
    <row r="318" spans="2:10" x14ac:dyDescent="0.25">
      <c r="B318" s="56"/>
      <c r="C318" s="56"/>
      <c r="D318" s="56"/>
      <c r="E318" s="56"/>
      <c r="F318" s="56"/>
      <c r="G318" s="35"/>
      <c r="H318" s="35"/>
      <c r="I318" s="41"/>
    </row>
    <row r="319" spans="2:10" x14ac:dyDescent="0.25">
      <c r="B319" s="54"/>
      <c r="E319" s="56"/>
      <c r="F319" s="54"/>
      <c r="G319" s="54"/>
      <c r="H319" s="54"/>
    </row>
    <row r="320" spans="2:10" x14ac:dyDescent="0.25">
      <c r="D320" s="54"/>
      <c r="E320" s="54"/>
    </row>
    <row r="321" spans="2:10" x14ac:dyDescent="0.25">
      <c r="D321" s="56"/>
      <c r="E321" s="56"/>
      <c r="F321" s="56"/>
      <c r="G321" s="56"/>
    </row>
    <row r="322" spans="2:10" x14ac:dyDescent="0.25">
      <c r="C322" s="15"/>
      <c r="D322" s="24"/>
      <c r="E322" s="24"/>
      <c r="F322" s="24"/>
      <c r="G322" s="24"/>
      <c r="H322" s="24"/>
      <c r="I322" s="29"/>
      <c r="J322" s="42"/>
    </row>
    <row r="323" spans="2:10" x14ac:dyDescent="0.25">
      <c r="C323" s="15"/>
      <c r="D323" s="24"/>
      <c r="E323" s="24"/>
      <c r="F323" s="24"/>
      <c r="G323" s="24"/>
      <c r="H323" s="24"/>
      <c r="I323" s="29"/>
      <c r="J323" s="42"/>
    </row>
    <row r="324" spans="2:10" x14ac:dyDescent="0.25">
      <c r="C324" s="15"/>
      <c r="D324" s="24"/>
      <c r="E324" s="24"/>
      <c r="F324" s="24"/>
      <c r="G324" s="24"/>
      <c r="H324" s="24"/>
      <c r="I324" s="29"/>
      <c r="J324" s="42"/>
    </row>
    <row r="325" spans="2:10" x14ac:dyDescent="0.25">
      <c r="C325" s="15"/>
      <c r="D325" s="24"/>
      <c r="E325" s="24"/>
      <c r="F325" s="24"/>
      <c r="G325" s="24"/>
      <c r="H325" s="24"/>
      <c r="I325" s="29"/>
      <c r="J325" s="42"/>
    </row>
    <row r="326" spans="2:10" x14ac:dyDescent="0.25">
      <c r="D326" s="54"/>
      <c r="E326" s="54"/>
    </row>
    <row r="327" spans="2:10" x14ac:dyDescent="0.25">
      <c r="B327" s="29"/>
      <c r="C327" s="30"/>
      <c r="D327" s="53"/>
      <c r="E327" s="38"/>
      <c r="F327" s="29"/>
      <c r="G327" s="56"/>
      <c r="H327" s="56"/>
    </row>
    <row r="328" spans="2:10" x14ac:dyDescent="0.25">
      <c r="C328" s="30"/>
      <c r="D328" s="53"/>
      <c r="E328" s="38"/>
      <c r="F328" s="56"/>
      <c r="G328" s="56"/>
      <c r="H328" s="56"/>
      <c r="I328" s="35"/>
      <c r="J328" s="35"/>
    </row>
    <row r="329" spans="2:10" x14ac:dyDescent="0.25">
      <c r="B329" s="56"/>
      <c r="G329" s="56"/>
      <c r="H329" s="54"/>
      <c r="I329" s="54"/>
      <c r="J329" s="54"/>
    </row>
    <row r="330" spans="2:10" ht="15.75" x14ac:dyDescent="0.25">
      <c r="B330" s="15"/>
      <c r="C330" s="29"/>
      <c r="E330" s="40"/>
      <c r="F330" s="38"/>
    </row>
    <row r="331" spans="2:10" ht="15.75" x14ac:dyDescent="0.25">
      <c r="B331" s="15"/>
      <c r="C331" s="29"/>
      <c r="D331" s="54"/>
      <c r="E331" s="40"/>
      <c r="F331" s="38"/>
    </row>
    <row r="332" spans="2:10" ht="15.75" x14ac:dyDescent="0.25">
      <c r="B332" s="15"/>
      <c r="C332" s="29"/>
      <c r="E332" s="40"/>
      <c r="F332" s="38"/>
    </row>
    <row r="333" spans="2:10" ht="15.75" x14ac:dyDescent="0.25">
      <c r="B333" s="15"/>
      <c r="C333" s="29"/>
      <c r="E333" s="40"/>
    </row>
    <row r="336" spans="2:10" x14ac:dyDescent="0.25">
      <c r="B336" s="56"/>
      <c r="C336" s="56"/>
      <c r="D336" s="56"/>
      <c r="E336" s="56"/>
      <c r="F336" s="56"/>
      <c r="G336" s="35"/>
      <c r="H336" s="35"/>
      <c r="I336" s="41"/>
    </row>
    <row r="337" spans="2:10" x14ac:dyDescent="0.25">
      <c r="B337" s="54"/>
      <c r="E337" s="56"/>
      <c r="F337" s="54"/>
      <c r="G337" s="54"/>
      <c r="H337" s="54"/>
    </row>
    <row r="338" spans="2:10" x14ac:dyDescent="0.25">
      <c r="D338" s="54"/>
      <c r="E338" s="54"/>
    </row>
    <row r="339" spans="2:10" x14ac:dyDescent="0.25">
      <c r="D339" s="56"/>
      <c r="E339" s="56"/>
      <c r="F339" s="56"/>
      <c r="G339" s="56"/>
    </row>
    <row r="340" spans="2:10" x14ac:dyDescent="0.25">
      <c r="C340" s="15"/>
      <c r="D340" s="24"/>
      <c r="E340" s="24"/>
      <c r="F340" s="24"/>
      <c r="G340" s="24"/>
      <c r="H340" s="24"/>
      <c r="I340" s="29"/>
      <c r="J340" s="42"/>
    </row>
    <row r="341" spans="2:10" x14ac:dyDescent="0.25">
      <c r="C341" s="15"/>
      <c r="D341" s="24"/>
      <c r="E341" s="24"/>
      <c r="F341" s="24"/>
      <c r="G341" s="24"/>
      <c r="H341" s="24"/>
      <c r="I341" s="29"/>
      <c r="J341" s="42"/>
    </row>
    <row r="342" spans="2:10" x14ac:dyDescent="0.25">
      <c r="C342" s="15"/>
      <c r="D342" s="24"/>
      <c r="E342" s="24"/>
      <c r="F342" s="24"/>
      <c r="G342" s="24"/>
      <c r="H342" s="24"/>
      <c r="I342" s="29"/>
      <c r="J342" s="42"/>
    </row>
    <row r="343" spans="2:10" x14ac:dyDescent="0.25">
      <c r="C343" s="15"/>
      <c r="D343" s="24"/>
      <c r="E343" s="24"/>
      <c r="F343" s="24"/>
      <c r="G343" s="24"/>
      <c r="H343" s="24"/>
      <c r="I343" s="29"/>
      <c r="J343" s="42"/>
    </row>
    <row r="344" spans="2:10" x14ac:dyDescent="0.25">
      <c r="D344" s="54"/>
      <c r="E344" s="54"/>
    </row>
    <row r="345" spans="2:10" x14ac:dyDescent="0.25">
      <c r="B345" s="29"/>
      <c r="C345" s="30"/>
      <c r="D345" s="53"/>
      <c r="E345" s="38"/>
      <c r="F345" s="29"/>
      <c r="G345" s="56"/>
      <c r="H345" s="56"/>
    </row>
    <row r="346" spans="2:10" x14ac:dyDescent="0.25">
      <c r="C346" s="30"/>
      <c r="D346" s="53"/>
      <c r="E346" s="38"/>
      <c r="F346" s="56"/>
      <c r="G346" s="56"/>
      <c r="H346" s="56"/>
      <c r="I346" s="35"/>
      <c r="J346" s="35"/>
    </row>
    <row r="347" spans="2:10" x14ac:dyDescent="0.25">
      <c r="B347" s="56"/>
      <c r="G347" s="56"/>
      <c r="H347" s="54"/>
      <c r="I347" s="54"/>
      <c r="J347" s="54"/>
    </row>
    <row r="348" spans="2:10" ht="15.75" x14ac:dyDescent="0.25">
      <c r="B348" s="15"/>
      <c r="C348" s="29"/>
      <c r="E348" s="40"/>
      <c r="F348" s="38"/>
    </row>
    <row r="349" spans="2:10" ht="15.75" x14ac:dyDescent="0.25">
      <c r="B349" s="15"/>
      <c r="C349" s="29"/>
      <c r="D349" s="54"/>
      <c r="E349" s="40"/>
      <c r="F349" s="38"/>
    </row>
    <row r="350" spans="2:10" ht="15.75" x14ac:dyDescent="0.25">
      <c r="B350" s="15"/>
      <c r="C350" s="29"/>
      <c r="E350" s="40"/>
      <c r="F350" s="38"/>
    </row>
    <row r="351" spans="2:10" ht="15.75" x14ac:dyDescent="0.25">
      <c r="B351" s="15"/>
      <c r="C351" s="29"/>
      <c r="E351" s="40"/>
    </row>
    <row r="354" spans="2:10" x14ac:dyDescent="0.25">
      <c r="B354" s="56"/>
      <c r="C354" s="56"/>
      <c r="D354" s="56"/>
      <c r="E354" s="56"/>
      <c r="F354" s="56"/>
      <c r="G354" s="35"/>
      <c r="H354" s="35"/>
      <c r="I354" s="41"/>
    </row>
    <row r="355" spans="2:10" x14ac:dyDescent="0.25">
      <c r="B355" s="54"/>
      <c r="E355" s="56"/>
      <c r="F355" s="54"/>
      <c r="G355" s="54"/>
      <c r="H355" s="54"/>
    </row>
    <row r="356" spans="2:10" x14ac:dyDescent="0.25">
      <c r="D356" s="54"/>
      <c r="E356" s="54"/>
    </row>
    <row r="357" spans="2:10" x14ac:dyDescent="0.25">
      <c r="D357" s="56"/>
      <c r="E357" s="56"/>
      <c r="F357" s="56"/>
      <c r="G357" s="56"/>
    </row>
    <row r="358" spans="2:10" x14ac:dyDescent="0.25">
      <c r="C358" s="15"/>
      <c r="D358" s="24"/>
      <c r="E358" s="24"/>
      <c r="F358" s="24"/>
      <c r="G358" s="24"/>
      <c r="H358" s="24"/>
      <c r="I358" s="29"/>
      <c r="J358" s="42"/>
    </row>
    <row r="359" spans="2:10" x14ac:dyDescent="0.25">
      <c r="C359" s="15"/>
      <c r="D359" s="24"/>
      <c r="E359" s="24"/>
      <c r="F359" s="24"/>
      <c r="G359" s="24"/>
      <c r="H359" s="24"/>
      <c r="I359" s="29"/>
      <c r="J359" s="42"/>
    </row>
    <row r="360" spans="2:10" x14ac:dyDescent="0.25">
      <c r="C360" s="15"/>
      <c r="D360" s="24"/>
      <c r="E360" s="24"/>
      <c r="F360" s="24"/>
      <c r="G360" s="24"/>
      <c r="H360" s="24"/>
      <c r="I360" s="29"/>
      <c r="J360" s="42"/>
    </row>
    <row r="361" spans="2:10" x14ac:dyDescent="0.25">
      <c r="C361" s="15"/>
      <c r="D361" s="24"/>
      <c r="E361" s="24"/>
      <c r="F361" s="24"/>
      <c r="G361" s="24"/>
      <c r="H361" s="24"/>
      <c r="I361" s="29"/>
      <c r="J361" s="42"/>
    </row>
    <row r="362" spans="2:10" x14ac:dyDescent="0.25">
      <c r="D362" s="54"/>
      <c r="E362" s="54"/>
    </row>
    <row r="363" spans="2:10" x14ac:dyDescent="0.25">
      <c r="B363" s="29"/>
      <c r="C363" s="30"/>
      <c r="D363" s="53"/>
      <c r="E363" s="38"/>
      <c r="F363" s="29"/>
      <c r="G363" s="56"/>
      <c r="H363" s="56"/>
    </row>
    <row r="364" spans="2:10" x14ac:dyDescent="0.25">
      <c r="C364" s="30"/>
      <c r="D364" s="53"/>
      <c r="E364" s="38"/>
      <c r="F364" s="56"/>
      <c r="G364" s="56"/>
      <c r="H364" s="56"/>
      <c r="I364" s="35"/>
      <c r="J364" s="35"/>
    </row>
    <row r="365" spans="2:10" x14ac:dyDescent="0.25">
      <c r="B365" s="56"/>
      <c r="G365" s="56"/>
      <c r="H365" s="54"/>
      <c r="I365" s="54"/>
      <c r="J365" s="54"/>
    </row>
    <row r="366" spans="2:10" ht="15.75" x14ac:dyDescent="0.25">
      <c r="B366" s="15"/>
      <c r="C366" s="29"/>
      <c r="E366" s="40"/>
      <c r="F366" s="38"/>
    </row>
    <row r="367" spans="2:10" ht="15.75" x14ac:dyDescent="0.25">
      <c r="B367" s="15"/>
      <c r="C367" s="29"/>
      <c r="D367" s="54"/>
      <c r="E367" s="40"/>
      <c r="F367" s="38"/>
    </row>
    <row r="368" spans="2:10" ht="15.75" x14ac:dyDescent="0.25">
      <c r="B368" s="15"/>
      <c r="C368" s="29"/>
      <c r="E368" s="40"/>
      <c r="F368" s="38"/>
    </row>
    <row r="369" spans="2:10" ht="15.75" x14ac:dyDescent="0.25">
      <c r="B369" s="15"/>
      <c r="C369" s="29"/>
      <c r="E369" s="40"/>
    </row>
    <row r="372" spans="2:10" x14ac:dyDescent="0.25">
      <c r="B372" s="56"/>
      <c r="C372" s="56"/>
      <c r="D372" s="56"/>
      <c r="E372" s="56"/>
      <c r="F372" s="56"/>
      <c r="G372" s="35"/>
      <c r="H372" s="35"/>
      <c r="I372" s="41"/>
    </row>
    <row r="373" spans="2:10" x14ac:dyDescent="0.25">
      <c r="B373" s="54"/>
      <c r="E373" s="56"/>
      <c r="F373" s="54"/>
      <c r="G373" s="54"/>
      <c r="H373" s="54"/>
    </row>
    <row r="374" spans="2:10" x14ac:dyDescent="0.25">
      <c r="D374" s="54"/>
      <c r="E374" s="54"/>
    </row>
    <row r="375" spans="2:10" x14ac:dyDescent="0.25">
      <c r="D375" s="56"/>
      <c r="E375" s="56"/>
      <c r="F375" s="56"/>
      <c r="G375" s="56"/>
    </row>
    <row r="376" spans="2:10" x14ac:dyDescent="0.25">
      <c r="C376" s="15"/>
      <c r="D376" s="24"/>
      <c r="E376" s="24"/>
      <c r="F376" s="24"/>
      <c r="G376" s="24"/>
      <c r="H376" s="24"/>
      <c r="I376" s="29"/>
      <c r="J376" s="42"/>
    </row>
    <row r="377" spans="2:10" x14ac:dyDescent="0.25">
      <c r="C377" s="15"/>
      <c r="D377" s="24"/>
      <c r="E377" s="24"/>
      <c r="F377" s="24"/>
      <c r="G377" s="24"/>
      <c r="H377" s="24"/>
      <c r="I377" s="29"/>
      <c r="J377" s="42"/>
    </row>
    <row r="378" spans="2:10" x14ac:dyDescent="0.25">
      <c r="C378" s="15"/>
      <c r="D378" s="24"/>
      <c r="E378" s="24"/>
      <c r="F378" s="24"/>
      <c r="G378" s="24"/>
      <c r="H378" s="24"/>
      <c r="I378" s="29"/>
      <c r="J378" s="42"/>
    </row>
    <row r="379" spans="2:10" x14ac:dyDescent="0.25">
      <c r="C379" s="15"/>
      <c r="D379" s="24"/>
      <c r="E379" s="24"/>
      <c r="F379" s="24"/>
      <c r="G379" s="24"/>
      <c r="H379" s="24"/>
      <c r="I379" s="29"/>
      <c r="J379" s="42"/>
    </row>
    <row r="380" spans="2:10" x14ac:dyDescent="0.25">
      <c r="D380" s="54"/>
      <c r="E380" s="54"/>
    </row>
    <row r="381" spans="2:10" x14ac:dyDescent="0.25">
      <c r="B381" s="29"/>
      <c r="C381" s="30"/>
      <c r="D381" s="53"/>
      <c r="E381" s="38"/>
      <c r="F381" s="29"/>
      <c r="G381" s="56"/>
      <c r="H381" s="56"/>
    </row>
    <row r="382" spans="2:10" x14ac:dyDescent="0.25">
      <c r="C382" s="30"/>
      <c r="D382" s="53"/>
      <c r="E382" s="38"/>
      <c r="F382" s="56"/>
      <c r="G382" s="56"/>
      <c r="H382" s="56"/>
      <c r="I382" s="35"/>
      <c r="J382" s="35"/>
    </row>
    <row r="383" spans="2:10" x14ac:dyDescent="0.25">
      <c r="B383" s="56"/>
      <c r="G383" s="56"/>
      <c r="H383" s="54"/>
      <c r="I383" s="54"/>
      <c r="J383" s="54"/>
    </row>
    <row r="384" spans="2:10" ht="15.75" x14ac:dyDescent="0.25">
      <c r="B384" s="15"/>
      <c r="C384" s="29"/>
      <c r="E384" s="40"/>
      <c r="F384" s="38"/>
    </row>
    <row r="385" spans="2:10" ht="15.75" x14ac:dyDescent="0.25">
      <c r="B385" s="15"/>
      <c r="C385" s="29"/>
      <c r="D385" s="54"/>
      <c r="E385" s="40"/>
      <c r="F385" s="38"/>
    </row>
    <row r="386" spans="2:10" ht="15.75" x14ac:dyDescent="0.25">
      <c r="B386" s="15"/>
      <c r="C386" s="29"/>
      <c r="E386" s="40"/>
      <c r="F386" s="38"/>
    </row>
    <row r="387" spans="2:10" ht="15.75" x14ac:dyDescent="0.25">
      <c r="B387" s="15"/>
      <c r="C387" s="29"/>
      <c r="E387" s="40"/>
    </row>
    <row r="390" spans="2:10" x14ac:dyDescent="0.25">
      <c r="B390" s="56"/>
      <c r="C390" s="56"/>
      <c r="D390" s="56"/>
      <c r="E390" s="56"/>
      <c r="F390" s="56"/>
      <c r="G390" s="35"/>
      <c r="H390" s="35"/>
      <c r="I390" s="41"/>
    </row>
    <row r="391" spans="2:10" x14ac:dyDescent="0.25">
      <c r="B391" s="54"/>
      <c r="E391" s="56"/>
      <c r="F391" s="54"/>
      <c r="G391" s="54"/>
      <c r="H391" s="54"/>
    </row>
    <row r="392" spans="2:10" x14ac:dyDescent="0.25">
      <c r="D392" s="54"/>
      <c r="E392" s="54"/>
    </row>
    <row r="393" spans="2:10" x14ac:dyDescent="0.25">
      <c r="D393" s="56"/>
      <c r="E393" s="56"/>
      <c r="F393" s="56"/>
      <c r="G393" s="56"/>
    </row>
    <row r="394" spans="2:10" x14ac:dyDescent="0.25">
      <c r="C394" s="15"/>
      <c r="D394" s="24"/>
      <c r="E394" s="24"/>
      <c r="F394" s="24"/>
      <c r="G394" s="24"/>
      <c r="H394" s="24"/>
      <c r="I394" s="29"/>
      <c r="J394" s="42"/>
    </row>
    <row r="395" spans="2:10" x14ac:dyDescent="0.25">
      <c r="C395" s="15"/>
      <c r="D395" s="24"/>
      <c r="E395" s="24"/>
      <c r="F395" s="24"/>
      <c r="G395" s="24"/>
      <c r="H395" s="24"/>
      <c r="I395" s="29"/>
      <c r="J395" s="42"/>
    </row>
    <row r="396" spans="2:10" x14ac:dyDescent="0.25">
      <c r="C396" s="15"/>
      <c r="D396" s="24"/>
      <c r="E396" s="24"/>
      <c r="F396" s="24"/>
      <c r="G396" s="24"/>
      <c r="H396" s="24"/>
      <c r="I396" s="29"/>
      <c r="J396" s="42"/>
    </row>
    <row r="397" spans="2:10" x14ac:dyDescent="0.25">
      <c r="C397" s="15"/>
      <c r="D397" s="24"/>
      <c r="E397" s="24"/>
      <c r="F397" s="24"/>
      <c r="G397" s="24"/>
      <c r="H397" s="24"/>
      <c r="I397" s="29"/>
      <c r="J397" s="42"/>
    </row>
    <row r="398" spans="2:10" x14ac:dyDescent="0.25">
      <c r="D398" s="54"/>
      <c r="E398" s="54"/>
    </row>
    <row r="399" spans="2:10" x14ac:dyDescent="0.25">
      <c r="B399" s="29"/>
      <c r="C399" s="30"/>
      <c r="D399" s="53"/>
      <c r="E399" s="38"/>
      <c r="F399" s="29"/>
      <c r="G399" s="56"/>
      <c r="H399" s="56"/>
    </row>
    <row r="400" spans="2:10" x14ac:dyDescent="0.25">
      <c r="C400" s="30"/>
      <c r="D400" s="53"/>
      <c r="E400" s="38"/>
      <c r="F400" s="56"/>
      <c r="G400" s="56"/>
      <c r="H400" s="56"/>
      <c r="I400" s="35"/>
      <c r="J400" s="35"/>
    </row>
    <row r="401" spans="2:10" x14ac:dyDescent="0.25">
      <c r="B401" s="56"/>
      <c r="G401" s="56"/>
      <c r="H401" s="54"/>
      <c r="I401" s="54"/>
      <c r="J401" s="54"/>
    </row>
    <row r="402" spans="2:10" ht="15.75" x14ac:dyDescent="0.25">
      <c r="B402" s="15"/>
      <c r="C402" s="29"/>
      <c r="E402" s="40"/>
      <c r="F402" s="38"/>
    </row>
    <row r="403" spans="2:10" ht="15.75" x14ac:dyDescent="0.25">
      <c r="B403" s="15"/>
      <c r="C403" s="29"/>
      <c r="D403" s="54"/>
      <c r="E403" s="40"/>
      <c r="F403" s="38"/>
    </row>
    <row r="404" spans="2:10" ht="15.75" x14ac:dyDescent="0.25">
      <c r="B404" s="15"/>
      <c r="C404" s="29"/>
      <c r="E404" s="40"/>
      <c r="F404" s="38"/>
    </row>
    <row r="405" spans="2:10" ht="15.75" x14ac:dyDescent="0.25">
      <c r="B405" s="15"/>
      <c r="C405" s="29"/>
      <c r="E405" s="40"/>
    </row>
    <row r="408" spans="2:10" x14ac:dyDescent="0.25">
      <c r="B408" s="56"/>
      <c r="C408" s="56"/>
      <c r="D408" s="56"/>
      <c r="E408" s="56"/>
      <c r="F408" s="56"/>
      <c r="G408" s="35"/>
      <c r="H408" s="35"/>
      <c r="I408" s="41"/>
    </row>
    <row r="409" spans="2:10" x14ac:dyDescent="0.25">
      <c r="B409" s="54"/>
      <c r="E409" s="56"/>
      <c r="F409" s="54"/>
      <c r="G409" s="54"/>
      <c r="H409" s="54"/>
    </row>
    <row r="410" spans="2:10" x14ac:dyDescent="0.25">
      <c r="D410" s="54"/>
      <c r="E410" s="54"/>
    </row>
    <row r="411" spans="2:10" x14ac:dyDescent="0.25">
      <c r="D411" s="56"/>
      <c r="E411" s="56"/>
      <c r="F411" s="56"/>
      <c r="G411" s="56"/>
    </row>
    <row r="412" spans="2:10" x14ac:dyDescent="0.25">
      <c r="C412" s="15"/>
      <c r="D412" s="24"/>
      <c r="E412" s="24"/>
      <c r="F412" s="24"/>
      <c r="G412" s="24"/>
      <c r="H412" s="24"/>
      <c r="I412" s="29"/>
      <c r="J412" s="42"/>
    </row>
    <row r="413" spans="2:10" x14ac:dyDescent="0.25">
      <c r="C413" s="15"/>
      <c r="D413" s="24"/>
      <c r="E413" s="24"/>
      <c r="F413" s="24"/>
      <c r="G413" s="24"/>
      <c r="H413" s="24"/>
      <c r="I413" s="29"/>
      <c r="J413" s="42"/>
    </row>
    <row r="414" spans="2:10" x14ac:dyDescent="0.25">
      <c r="C414" s="15"/>
      <c r="D414" s="24"/>
      <c r="E414" s="24"/>
      <c r="F414" s="24"/>
      <c r="G414" s="24"/>
      <c r="H414" s="24"/>
      <c r="I414" s="29"/>
      <c r="J414" s="42"/>
    </row>
    <row r="415" spans="2:10" x14ac:dyDescent="0.25">
      <c r="C415" s="15"/>
      <c r="D415" s="24"/>
      <c r="E415" s="24"/>
      <c r="F415" s="24"/>
      <c r="G415" s="24"/>
      <c r="H415" s="24"/>
      <c r="I415" s="29"/>
      <c r="J415" s="42"/>
    </row>
    <row r="416" spans="2:10" x14ac:dyDescent="0.25">
      <c r="D416" s="54"/>
      <c r="E416" s="54"/>
    </row>
    <row r="417" spans="2:10" x14ac:dyDescent="0.25">
      <c r="B417" s="29"/>
      <c r="C417" s="30"/>
      <c r="D417" s="53"/>
      <c r="E417" s="38"/>
      <c r="F417" s="29"/>
      <c r="G417" s="56"/>
      <c r="H417" s="56"/>
    </row>
    <row r="418" spans="2:10" x14ac:dyDescent="0.25">
      <c r="C418" s="30"/>
      <c r="D418" s="53"/>
      <c r="E418" s="38"/>
      <c r="F418" s="56"/>
      <c r="G418" s="56"/>
      <c r="H418" s="56"/>
      <c r="I418" s="35"/>
      <c r="J418" s="35"/>
    </row>
    <row r="419" spans="2:10" x14ac:dyDescent="0.25">
      <c r="B419" s="56"/>
      <c r="G419" s="56"/>
      <c r="H419" s="54"/>
      <c r="I419" s="54"/>
      <c r="J419" s="54"/>
    </row>
    <row r="420" spans="2:10" ht="15.75" x14ac:dyDescent="0.25">
      <c r="B420" s="15"/>
      <c r="C420" s="29"/>
      <c r="E420" s="40"/>
      <c r="F420" s="38"/>
    </row>
    <row r="421" spans="2:10" ht="15.75" x14ac:dyDescent="0.25">
      <c r="B421" s="15"/>
      <c r="C421" s="29"/>
      <c r="D421" s="54"/>
      <c r="E421" s="40"/>
      <c r="F421" s="38"/>
    </row>
    <row r="422" spans="2:10" ht="15.75" x14ac:dyDescent="0.25">
      <c r="B422" s="15"/>
      <c r="C422" s="29"/>
      <c r="E422" s="40"/>
      <c r="F422" s="38"/>
    </row>
    <row r="423" spans="2:10" ht="15.75" x14ac:dyDescent="0.25">
      <c r="B423" s="15"/>
      <c r="C423" s="29"/>
      <c r="E423" s="40"/>
    </row>
    <row r="426" spans="2:10" x14ac:dyDescent="0.25">
      <c r="B426" s="56"/>
      <c r="C426" s="56"/>
      <c r="D426" s="56"/>
      <c r="E426" s="56"/>
      <c r="F426" s="56"/>
      <c r="G426" s="35"/>
      <c r="H426" s="35"/>
      <c r="I426" s="41"/>
    </row>
    <row r="427" spans="2:10" x14ac:dyDescent="0.25">
      <c r="B427" s="54"/>
      <c r="E427" s="56"/>
      <c r="F427" s="54"/>
      <c r="G427" s="54"/>
      <c r="H427" s="54"/>
    </row>
    <row r="428" spans="2:10" x14ac:dyDescent="0.25">
      <c r="D428" s="54"/>
      <c r="E428" s="54"/>
    </row>
    <row r="429" spans="2:10" x14ac:dyDescent="0.25">
      <c r="D429" s="56"/>
      <c r="E429" s="56"/>
      <c r="F429" s="56"/>
      <c r="G429" s="56"/>
    </row>
    <row r="430" spans="2:10" x14ac:dyDescent="0.25">
      <c r="C430" s="15"/>
      <c r="D430" s="24"/>
      <c r="E430" s="24"/>
      <c r="F430" s="24"/>
      <c r="G430" s="24"/>
      <c r="H430" s="24"/>
      <c r="I430" s="29"/>
      <c r="J430" s="42"/>
    </row>
    <row r="431" spans="2:10" x14ac:dyDescent="0.25">
      <c r="C431" s="15"/>
      <c r="D431" s="24"/>
      <c r="E431" s="24"/>
      <c r="F431" s="24"/>
      <c r="G431" s="24"/>
      <c r="H431" s="24"/>
      <c r="I431" s="29"/>
      <c r="J431" s="42"/>
    </row>
    <row r="432" spans="2:10" x14ac:dyDescent="0.25">
      <c r="C432" s="15"/>
      <c r="D432" s="24"/>
      <c r="E432" s="24"/>
      <c r="F432" s="24"/>
      <c r="G432" s="24"/>
      <c r="H432" s="24"/>
      <c r="I432" s="29"/>
      <c r="J432" s="42"/>
    </row>
    <row r="433" spans="2:10" x14ac:dyDescent="0.25">
      <c r="C433" s="15"/>
      <c r="D433" s="24"/>
      <c r="E433" s="24"/>
      <c r="F433" s="24"/>
      <c r="G433" s="24"/>
      <c r="H433" s="24"/>
      <c r="I433" s="29"/>
      <c r="J433" s="42"/>
    </row>
    <row r="434" spans="2:10" x14ac:dyDescent="0.25">
      <c r="D434" s="54"/>
      <c r="E434" s="54"/>
    </row>
    <row r="435" spans="2:10" x14ac:dyDescent="0.25">
      <c r="B435" s="29"/>
      <c r="C435" s="30"/>
      <c r="D435" s="53"/>
      <c r="E435" s="38"/>
      <c r="F435" s="29"/>
      <c r="G435" s="56"/>
      <c r="H435" s="56"/>
    </row>
    <row r="436" spans="2:10" x14ac:dyDescent="0.25">
      <c r="C436" s="30"/>
      <c r="D436" s="53"/>
      <c r="E436" s="38"/>
      <c r="F436" s="56"/>
      <c r="G436" s="56"/>
      <c r="H436" s="56"/>
      <c r="I436" s="35"/>
      <c r="J436" s="35"/>
    </row>
    <row r="437" spans="2:10" x14ac:dyDescent="0.25">
      <c r="B437" s="56"/>
      <c r="G437" s="56"/>
      <c r="H437" s="54"/>
      <c r="I437" s="54"/>
      <c r="J437" s="54"/>
    </row>
    <row r="438" spans="2:10" ht="15.75" x14ac:dyDescent="0.25">
      <c r="B438" s="15"/>
      <c r="C438" s="29"/>
      <c r="E438" s="40"/>
      <c r="F438" s="38"/>
    </row>
    <row r="439" spans="2:10" ht="15.75" x14ac:dyDescent="0.25">
      <c r="B439" s="15"/>
      <c r="C439" s="29"/>
      <c r="D439" s="54"/>
      <c r="E439" s="40"/>
      <c r="F439" s="38"/>
    </row>
    <row r="440" spans="2:10" ht="15.75" x14ac:dyDescent="0.25">
      <c r="B440" s="15"/>
      <c r="C440" s="29"/>
      <c r="E440" s="40"/>
      <c r="F440" s="38"/>
    </row>
    <row r="441" spans="2:10" ht="15.75" x14ac:dyDescent="0.25">
      <c r="B441" s="15"/>
      <c r="C441" s="29"/>
      <c r="E441" s="40"/>
    </row>
  </sheetData>
  <mergeCells count="2">
    <mergeCell ref="D3:G3"/>
    <mergeCell ref="AA20:AB2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 sizeWithCells="1">
              <from>
                <xdr:col>8</xdr:col>
                <xdr:colOff>285750</xdr:colOff>
                <xdr:row>11</xdr:row>
                <xdr:rowOff>9525</xdr:rowOff>
              </from>
              <to>
                <xdr:col>16</xdr:col>
                <xdr:colOff>333375</xdr:colOff>
                <xdr:row>28</xdr:row>
                <xdr:rowOff>47625</xdr:rowOff>
              </to>
            </anchor>
          </objectPr>
        </oleObject>
      </mc:Choice>
      <mc:Fallback>
        <oleObject progId="Equation.DSMT4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197"/>
  <sheetViews>
    <sheetView workbookViewId="0">
      <selection activeCell="R4" sqref="R4"/>
    </sheetView>
  </sheetViews>
  <sheetFormatPr baseColWidth="10" defaultRowHeight="15" x14ac:dyDescent="0.25"/>
  <cols>
    <col min="1" max="1" width="13.42578125" style="1" customWidth="1"/>
    <col min="2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2" width="7.7109375" style="1" customWidth="1"/>
    <col min="33" max="33" width="7.28515625" style="1" customWidth="1"/>
    <col min="34" max="34" width="7.7109375" style="1" customWidth="1"/>
    <col min="35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39" width="5.7109375" style="1" customWidth="1"/>
    <col min="40" max="40" width="7" style="1" customWidth="1"/>
    <col min="41" max="41" width="5.7109375" style="1" customWidth="1"/>
    <col min="42" max="42" width="6.7109375" style="1" customWidth="1"/>
    <col min="43" max="44" width="5.7109375" style="1" customWidth="1"/>
    <col min="45" max="45" width="6.42578125" style="1" customWidth="1"/>
    <col min="46" max="46" width="5.7109375" style="1" customWidth="1"/>
    <col min="47" max="47" width="6.85546875" style="1" customWidth="1"/>
    <col min="48" max="52" width="5.7109375" style="1" customWidth="1"/>
    <col min="53" max="53" width="6.7109375" style="1" customWidth="1"/>
    <col min="54" max="54" width="5.7109375" style="1" customWidth="1"/>
    <col min="55" max="55" width="6.7109375" style="1" customWidth="1"/>
    <col min="56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96" width="5.7109375" style="1" customWidth="1"/>
    <col min="97" max="97" width="6.7109375" style="1" customWidth="1"/>
    <col min="98" max="98" width="5.7109375" style="1" customWidth="1"/>
    <col min="99" max="99" width="6.42578125" style="1" customWidth="1"/>
    <col min="100" max="104" width="5.7109375" style="1" customWidth="1"/>
    <col min="105" max="105" width="6.7109375" style="1" customWidth="1"/>
    <col min="106" max="106" width="5.7109375" style="1" customWidth="1"/>
    <col min="107" max="107" width="6.28515625" style="1" customWidth="1"/>
    <col min="108" max="109" width="5.7109375" style="1" customWidth="1"/>
    <col min="110" max="110" width="6.28515625" style="1" customWidth="1"/>
    <col min="111" max="111" width="5.7109375" style="1" customWidth="1"/>
    <col min="112" max="112" width="6.7109375" style="1" customWidth="1"/>
    <col min="113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17" width="5.7109375" style="1" customWidth="1"/>
    <col min="118" max="118" width="6.5703125" style="1" customWidth="1"/>
    <col min="119" max="119" width="5.7109375" style="1" customWidth="1"/>
    <col min="120" max="120" width="6.28515625" style="1" customWidth="1"/>
    <col min="121" max="122" width="5.7109375" style="1" customWidth="1"/>
    <col min="123" max="123" width="7" style="1" customWidth="1"/>
    <col min="124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84"/>
    </row>
    <row r="2" spans="1:161" x14ac:dyDescent="0.25">
      <c r="AE2" s="21" t="s">
        <v>258</v>
      </c>
      <c r="AL2" s="21" t="s">
        <v>229</v>
      </c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</row>
    <row r="3" spans="1:161" ht="18.75" x14ac:dyDescent="0.3">
      <c r="C3" s="79" t="s">
        <v>268</v>
      </c>
      <c r="AD3" s="6">
        <f>1/72/D8/D8</f>
        <v>0.34722222222222215</v>
      </c>
      <c r="AE3" s="6">
        <f>-2/9/D8/D8</f>
        <v>-5.5555555555555545</v>
      </c>
      <c r="AF3" s="6">
        <f>1/D8/D8/D8/D8+5/12/D8/D8</f>
        <v>635.41666666666663</v>
      </c>
      <c r="AG3" s="6">
        <f>-2/9/D8/D8</f>
        <v>-5.5555555555555545</v>
      </c>
      <c r="AH3" s="6">
        <f>1/72/D8/D8</f>
        <v>0.34722222222222215</v>
      </c>
      <c r="AL3" s="52">
        <v>0</v>
      </c>
      <c r="AM3" s="52">
        <v>0</v>
      </c>
      <c r="AN3" s="52">
        <f>1/POWER(D8,4)</f>
        <v>624.99999999999977</v>
      </c>
      <c r="AO3" s="52">
        <v>0</v>
      </c>
      <c r="AP3" s="52">
        <v>0</v>
      </c>
      <c r="AR3" s="61"/>
      <c r="AS3" s="61"/>
      <c r="AT3" s="61"/>
      <c r="AU3" s="61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61"/>
      <c r="BG3" s="61"/>
      <c r="BH3" s="61"/>
      <c r="BI3" s="61"/>
      <c r="BJ3" s="61"/>
      <c r="BK3" s="16"/>
      <c r="BL3" s="16"/>
      <c r="BM3" s="16"/>
      <c r="BN3" s="16"/>
      <c r="BO3" s="16"/>
      <c r="BP3" s="16"/>
      <c r="BQ3" s="16"/>
      <c r="BR3" s="16"/>
      <c r="BS3" s="16"/>
      <c r="BT3" s="61"/>
      <c r="BU3" s="61"/>
      <c r="BV3" s="61"/>
      <c r="BW3" s="61"/>
      <c r="BX3" s="61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61"/>
      <c r="CK3" s="61"/>
      <c r="CL3" s="61"/>
      <c r="CM3" s="61"/>
      <c r="CN3" s="61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61"/>
      <c r="DB3" s="61"/>
      <c r="DC3" s="61"/>
      <c r="DD3" s="61"/>
      <c r="DE3" s="61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61"/>
      <c r="DW3" s="61"/>
      <c r="DX3" s="61"/>
      <c r="DY3" s="61"/>
      <c r="DZ3" s="61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61"/>
      <c r="EM3" s="61"/>
      <c r="EN3" s="61"/>
      <c r="EO3" s="61"/>
      <c r="EP3" s="61"/>
      <c r="EQ3" s="16"/>
      <c r="ER3" s="16"/>
      <c r="ES3" s="16"/>
      <c r="ET3" s="16"/>
    </row>
    <row r="4" spans="1:161" x14ac:dyDescent="0.25">
      <c r="AD4" s="6">
        <f>-2/9/D8/D8</f>
        <v>-5.5555555555555545</v>
      </c>
      <c r="AE4" s="6">
        <f>32/9/D8/D8</f>
        <v>88.888888888888872</v>
      </c>
      <c r="AF4" s="6">
        <f>-4/D8/D8/D8/D8-20/3/D8/D8</f>
        <v>-2666.6666666666665</v>
      </c>
      <c r="AG4" s="6">
        <f>32/9/D8/D8</f>
        <v>88.888888888888872</v>
      </c>
      <c r="AH4" s="6">
        <f>-2/9/D8/D8</f>
        <v>-5.5555555555555545</v>
      </c>
      <c r="AL4" s="52">
        <v>0</v>
      </c>
      <c r="AM4" s="52">
        <f>2/POWER(D8,2)</f>
        <v>49.999999999999993</v>
      </c>
      <c r="AN4" s="52">
        <f>-4/POWER(D8,2)-4/POWER(D8,4)</f>
        <v>-2599.9999999999991</v>
      </c>
      <c r="AO4" s="52">
        <f>2/POWER(D8,2)</f>
        <v>49.999999999999993</v>
      </c>
      <c r="AP4" s="52">
        <v>0</v>
      </c>
      <c r="AR4" s="61"/>
      <c r="AS4" s="61"/>
      <c r="AT4" s="61"/>
      <c r="AU4" s="61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61"/>
      <c r="BG4" s="61"/>
      <c r="BH4" s="61"/>
      <c r="BI4" s="61"/>
      <c r="BJ4" s="61"/>
      <c r="BK4" s="16"/>
      <c r="BL4" s="16"/>
      <c r="BM4" s="16"/>
      <c r="BN4" s="16"/>
      <c r="BO4" s="16"/>
      <c r="BP4" s="16"/>
      <c r="BQ4" s="16"/>
      <c r="BR4" s="16"/>
      <c r="BS4" s="16"/>
      <c r="BT4" s="61"/>
      <c r="BU4" s="61"/>
      <c r="BV4" s="61"/>
      <c r="BW4" s="61"/>
      <c r="BX4" s="61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61"/>
      <c r="CK4" s="61"/>
      <c r="CL4" s="61"/>
      <c r="CM4" s="61"/>
      <c r="CN4" s="61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61"/>
      <c r="DB4" s="61"/>
      <c r="DC4" s="61"/>
      <c r="DD4" s="61"/>
      <c r="DE4" s="61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61"/>
      <c r="DW4" s="61"/>
      <c r="DX4" s="61"/>
      <c r="DY4" s="61"/>
      <c r="DZ4" s="61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61"/>
      <c r="EM4" s="61"/>
      <c r="EN4" s="61"/>
      <c r="EO4" s="61"/>
      <c r="EP4" s="61"/>
      <c r="EQ4" s="16"/>
      <c r="ER4" s="16"/>
      <c r="ES4" s="16"/>
      <c r="ET4" s="16"/>
    </row>
    <row r="5" spans="1:161" x14ac:dyDescent="0.25">
      <c r="F5" s="85" t="s">
        <v>256</v>
      </c>
      <c r="G5" s="86">
        <v>1</v>
      </c>
      <c r="H5" s="1" t="s">
        <v>3</v>
      </c>
      <c r="AD5" s="6">
        <f>1+5/12/D8/D8</f>
        <v>11.416666666666666</v>
      </c>
      <c r="AE5" s="6">
        <f>-4-20/3/D8/D8</f>
        <v>-170.66666666666666</v>
      </c>
      <c r="AF5" s="6">
        <f>6+6/D8/D8/D8/D8+25/2/D8/D8</f>
        <v>4068.5</v>
      </c>
      <c r="AG5" s="6">
        <f>-4-20/3/D8/D8</f>
        <v>-170.66666666666666</v>
      </c>
      <c r="AH5" s="6">
        <f>1+5/12/D8/D8</f>
        <v>11.416666666666666</v>
      </c>
      <c r="AL5" s="52">
        <v>1</v>
      </c>
      <c r="AM5" s="52">
        <f>-4-4/POWER(D8,2)</f>
        <v>-103.99999999999999</v>
      </c>
      <c r="AN5" s="52">
        <f>6+8/POWER(D8,2)+6/POWER(D8,4)</f>
        <v>3955.9999999999982</v>
      </c>
      <c r="AO5" s="52">
        <f>-4-4/POWER(D8,2)</f>
        <v>-103.99999999999999</v>
      </c>
      <c r="AP5" s="52">
        <v>1</v>
      </c>
      <c r="AR5" s="61"/>
      <c r="AS5" s="61"/>
      <c r="AT5" s="61"/>
      <c r="AU5" s="61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61"/>
      <c r="BG5" s="61"/>
      <c r="BH5" s="61"/>
      <c r="BI5" s="61"/>
      <c r="BJ5" s="61"/>
      <c r="BK5" s="16"/>
      <c r="BL5" s="16"/>
      <c r="BM5" s="16"/>
      <c r="BN5" s="16"/>
      <c r="BO5" s="16"/>
      <c r="BP5" s="16"/>
      <c r="BQ5" s="16"/>
      <c r="BR5" s="16"/>
      <c r="BS5" s="16"/>
      <c r="BT5" s="61"/>
      <c r="BU5" s="61"/>
      <c r="BV5" s="61"/>
      <c r="BW5" s="61"/>
      <c r="BX5" s="61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61"/>
      <c r="CK5" s="61"/>
      <c r="CL5" s="61"/>
      <c r="CM5" s="61"/>
      <c r="CN5" s="61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61"/>
      <c r="DB5" s="61"/>
      <c r="DC5" s="61"/>
      <c r="DD5" s="61"/>
      <c r="DE5" s="61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61"/>
      <c r="DW5" s="61"/>
      <c r="DX5" s="61"/>
      <c r="DY5" s="61"/>
      <c r="DZ5" s="61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61"/>
      <c r="EM5" s="61"/>
      <c r="EN5" s="61"/>
      <c r="EO5" s="61"/>
      <c r="EP5" s="61"/>
      <c r="EQ5" s="16"/>
      <c r="ER5" s="16"/>
      <c r="ES5" s="16"/>
      <c r="ET5" s="16"/>
    </row>
    <row r="6" spans="1:161" x14ac:dyDescent="0.25">
      <c r="C6" s="87" t="s">
        <v>259</v>
      </c>
      <c r="D6" s="20">
        <v>5</v>
      </c>
      <c r="F6" s="88" t="s">
        <v>260</v>
      </c>
      <c r="G6" s="86">
        <v>1</v>
      </c>
      <c r="H6" s="89" t="s">
        <v>2</v>
      </c>
      <c r="J6" s="4" t="s">
        <v>261</v>
      </c>
      <c r="M6" s="53"/>
      <c r="N6" s="53"/>
      <c r="O6" s="53"/>
      <c r="P6" s="53"/>
      <c r="Q6" s="53"/>
      <c r="R6" s="53"/>
      <c r="T6" s="3" t="s">
        <v>262</v>
      </c>
      <c r="U6" s="73">
        <f>FE18</f>
        <v>4.0712813851607049E-3</v>
      </c>
      <c r="V6" s="73"/>
      <c r="W6" s="3" t="s">
        <v>263</v>
      </c>
      <c r="X6" s="73">
        <f>FE87</f>
        <v>2.5465649371943532E-3</v>
      </c>
      <c r="Y6" s="73"/>
      <c r="Z6" s="3" t="s">
        <v>264</v>
      </c>
      <c r="AA6" s="73">
        <f>FE63</f>
        <v>1.4661782658802016E-3</v>
      </c>
      <c r="AB6" s="73"/>
      <c r="AD6" s="6">
        <f>-2/9/D8/D8</f>
        <v>-5.5555555555555545</v>
      </c>
      <c r="AE6" s="6">
        <f>32/9/D8/D8</f>
        <v>88.888888888888872</v>
      </c>
      <c r="AF6" s="6">
        <f>-4/D8/D8/D8/D8-20/3/D8/D8</f>
        <v>-2666.6666666666665</v>
      </c>
      <c r="AG6" s="6">
        <f>32/9/D8/D8</f>
        <v>88.888888888888872</v>
      </c>
      <c r="AH6" s="6">
        <f>-2/9/D8/D8</f>
        <v>-5.5555555555555545</v>
      </c>
      <c r="AL6" s="52">
        <v>0</v>
      </c>
      <c r="AM6" s="52">
        <f>2/POWER(D8,2)</f>
        <v>49.999999999999993</v>
      </c>
      <c r="AN6" s="52">
        <f>-4/POWER(D8,2)-4/POWER(D8,4)</f>
        <v>-2599.9999999999991</v>
      </c>
      <c r="AO6" s="52">
        <f>2/POWER(D8,2)</f>
        <v>49.999999999999993</v>
      </c>
      <c r="AP6" s="52">
        <v>0</v>
      </c>
      <c r="AR6" s="61"/>
      <c r="AS6" s="61"/>
      <c r="AT6" s="61"/>
      <c r="AU6" s="61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61"/>
      <c r="BG6" s="61"/>
      <c r="BH6" s="61"/>
      <c r="BI6" s="61"/>
      <c r="BJ6" s="61"/>
      <c r="BK6" s="16"/>
      <c r="BL6" s="16"/>
      <c r="BM6" s="16"/>
      <c r="BN6" s="16"/>
      <c r="BO6" s="16"/>
      <c r="BP6" s="16"/>
      <c r="BQ6" s="16"/>
      <c r="BR6" s="16"/>
      <c r="BS6" s="16"/>
      <c r="BT6" s="61"/>
      <c r="BU6" s="61"/>
      <c r="BV6" s="61"/>
      <c r="BW6" s="61"/>
      <c r="BX6" s="61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61"/>
      <c r="CK6" s="61"/>
      <c r="CL6" s="61"/>
      <c r="CM6" s="61"/>
      <c r="CN6" s="61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61"/>
      <c r="DB6" s="61"/>
      <c r="DC6" s="61"/>
      <c r="DD6" s="61"/>
      <c r="DE6" s="61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61"/>
      <c r="DW6" s="61"/>
      <c r="DX6" s="61"/>
      <c r="DY6" s="61"/>
      <c r="DZ6" s="61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61"/>
      <c r="EM6" s="61"/>
      <c r="EN6" s="61"/>
      <c r="EO6" s="61"/>
      <c r="EP6" s="61"/>
      <c r="EQ6" s="16"/>
      <c r="ER6" s="16"/>
      <c r="ES6" s="16"/>
      <c r="ET6" s="16"/>
    </row>
    <row r="7" spans="1:161" x14ac:dyDescent="0.25">
      <c r="J7" s="21"/>
      <c r="M7" s="53"/>
      <c r="N7" s="3" t="s">
        <v>255</v>
      </c>
      <c r="O7" s="74">
        <f>(U6-16*U7+30*U8-16*U9+U10)/12/D10/D10</f>
        <v>-8.339683131464154E-2</v>
      </c>
      <c r="P7" s="74"/>
      <c r="Q7" s="2" t="s">
        <v>0</v>
      </c>
      <c r="R7" s="53"/>
      <c r="T7" s="3" t="s">
        <v>251</v>
      </c>
      <c r="U7" s="73">
        <f>FE27</f>
        <v>8.2451786753442871E-4</v>
      </c>
      <c r="V7" s="73"/>
      <c r="W7" s="3" t="s">
        <v>231</v>
      </c>
      <c r="X7" s="73">
        <f t="shared" ref="X7:X10" si="0">FE88</f>
        <v>2.6055565494071519E-3</v>
      </c>
      <c r="Y7" s="73"/>
      <c r="Z7" s="3" t="s">
        <v>249</v>
      </c>
      <c r="AA7" s="73">
        <f>FE76</f>
        <v>2.2909862232261555E-3</v>
      </c>
      <c r="AB7" s="73"/>
      <c r="AD7" s="6">
        <f>1/72/D8/D8</f>
        <v>0.34722222222222215</v>
      </c>
      <c r="AE7" s="6">
        <f>-2/9/D8/D8</f>
        <v>-5.5555555555555545</v>
      </c>
      <c r="AF7" s="6">
        <f>1/D8/D8/D8/D8+5/12/D8/D8</f>
        <v>635.41666666666663</v>
      </c>
      <c r="AG7" s="6">
        <f>-2/9/D8/D8</f>
        <v>-5.5555555555555545</v>
      </c>
      <c r="AH7" s="6">
        <f>1/72/D8/D8</f>
        <v>0.34722222222222215</v>
      </c>
      <c r="AL7" s="52">
        <v>0</v>
      </c>
      <c r="AM7" s="52">
        <v>0</v>
      </c>
      <c r="AN7" s="52">
        <f>1/POWER(D8,4)</f>
        <v>624.99999999999977</v>
      </c>
      <c r="AO7" s="52">
        <v>0</v>
      </c>
      <c r="AP7" s="52">
        <v>0</v>
      </c>
      <c r="AR7" s="61"/>
      <c r="AS7" s="61"/>
      <c r="AT7" s="61"/>
      <c r="AU7" s="61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61"/>
      <c r="BG7" s="61"/>
      <c r="BH7" s="61"/>
      <c r="BI7" s="61"/>
      <c r="BJ7" s="61"/>
      <c r="BK7" s="16"/>
      <c r="BL7" s="16"/>
      <c r="BM7" s="16"/>
      <c r="BN7" s="16"/>
      <c r="BO7" s="16"/>
      <c r="BP7" s="16"/>
      <c r="BQ7" s="16"/>
      <c r="BR7" s="16"/>
      <c r="BS7" s="16"/>
      <c r="BT7" s="61"/>
      <c r="BU7" s="61"/>
      <c r="BV7" s="61"/>
      <c r="BW7" s="61"/>
      <c r="BX7" s="61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61"/>
      <c r="CK7" s="61"/>
      <c r="CL7" s="61"/>
      <c r="CM7" s="61"/>
      <c r="CN7" s="61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61"/>
      <c r="DB7" s="61"/>
      <c r="DC7" s="61"/>
      <c r="DD7" s="61"/>
      <c r="DE7" s="61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61"/>
      <c r="DW7" s="61"/>
      <c r="DX7" s="61"/>
      <c r="DY7" s="61"/>
      <c r="DZ7" s="61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61"/>
      <c r="EM7" s="61"/>
      <c r="EN7" s="61"/>
      <c r="EO7" s="61"/>
      <c r="EP7" s="61"/>
      <c r="EQ7" s="16"/>
      <c r="ER7" s="16"/>
      <c r="ES7" s="16"/>
      <c r="ET7" s="16"/>
    </row>
    <row r="8" spans="1:161" ht="15.75" x14ac:dyDescent="0.25">
      <c r="C8" s="87" t="s">
        <v>275</v>
      </c>
      <c r="D8" s="20">
        <f>1/D6</f>
        <v>0.2</v>
      </c>
      <c r="L8" s="17"/>
      <c r="M8" s="53"/>
      <c r="N8" s="3" t="s">
        <v>223</v>
      </c>
      <c r="O8" s="74">
        <f>(X6-16*X7+30*X8-16*X9+X10)/12/D9/D9</f>
        <v>-1.8084016152861982E-5</v>
      </c>
      <c r="P8" s="74"/>
      <c r="Q8" s="2" t="s">
        <v>0</v>
      </c>
      <c r="R8" s="53"/>
      <c r="T8" s="3" t="s">
        <v>252</v>
      </c>
      <c r="U8" s="73">
        <f>FE38</f>
        <v>2.2448871623173522E-16</v>
      </c>
      <c r="V8" s="73"/>
      <c r="W8" s="3" t="s">
        <v>230</v>
      </c>
      <c r="X8" s="73">
        <f t="shared" si="0"/>
        <v>2.6066636960307699E-3</v>
      </c>
      <c r="Y8" s="73"/>
      <c r="Z8" s="3" t="s">
        <v>230</v>
      </c>
      <c r="AA8" s="73">
        <f>FE89</f>
        <v>2.6066636960307699E-3</v>
      </c>
      <c r="AB8" s="73"/>
      <c r="AE8" s="16"/>
      <c r="AF8" s="61"/>
      <c r="AG8" s="61"/>
      <c r="AH8" s="61"/>
      <c r="AI8" s="61"/>
      <c r="AJ8" s="61"/>
      <c r="AK8" s="16"/>
      <c r="AL8" s="16"/>
      <c r="AM8" s="16"/>
      <c r="AN8" s="16"/>
      <c r="AO8" s="16"/>
      <c r="AP8" s="16"/>
      <c r="AQ8" s="61"/>
      <c r="AR8" s="61"/>
      <c r="AS8" s="61"/>
      <c r="AT8" s="61"/>
      <c r="AU8" s="61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61"/>
      <c r="BG8" s="61"/>
      <c r="BH8" s="61"/>
      <c r="BI8" s="61"/>
      <c r="BJ8" s="61"/>
      <c r="BK8" s="16"/>
      <c r="BL8" s="16"/>
      <c r="BM8" s="16"/>
      <c r="BN8" s="16"/>
      <c r="BO8" s="16"/>
      <c r="BP8" s="16"/>
      <c r="BQ8" s="16"/>
      <c r="BR8" s="16"/>
      <c r="BS8" s="16"/>
      <c r="BT8" s="61"/>
      <c r="BU8" s="61"/>
      <c r="BV8" s="61"/>
      <c r="BW8" s="61"/>
      <c r="BX8" s="61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61"/>
      <c r="CK8" s="61"/>
      <c r="CL8" s="61"/>
      <c r="CM8" s="61"/>
      <c r="CN8" s="61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61"/>
      <c r="DB8" s="61"/>
      <c r="DC8" s="61"/>
      <c r="DD8" s="61"/>
      <c r="DE8" s="61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61"/>
      <c r="DW8" s="61"/>
      <c r="DX8" s="61"/>
      <c r="DY8" s="61"/>
      <c r="DZ8" s="61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61"/>
      <c r="EM8" s="61"/>
      <c r="EN8" s="61"/>
      <c r="EO8" s="61"/>
      <c r="EP8" s="61"/>
      <c r="EQ8" s="16"/>
      <c r="ER8" s="16"/>
      <c r="ES8" s="16"/>
      <c r="ET8" s="16"/>
    </row>
    <row r="9" spans="1:161" x14ac:dyDescent="0.25">
      <c r="C9" s="87" t="s">
        <v>276</v>
      </c>
      <c r="D9" s="86">
        <f>D10/D8</f>
        <v>0.625</v>
      </c>
      <c r="E9" s="89" t="s">
        <v>3</v>
      </c>
      <c r="N9" s="3" t="s">
        <v>254</v>
      </c>
      <c r="O9" s="74">
        <f>(AA6-16*AA7+30*AA8-16*AA9+AA10)/12/D10/D10</f>
        <v>4.1710444103723598E-2</v>
      </c>
      <c r="P9" s="74"/>
      <c r="Q9" s="2" t="s">
        <v>0</v>
      </c>
      <c r="S9" s="53"/>
      <c r="T9" s="3" t="s">
        <v>253</v>
      </c>
      <c r="U9" s="73">
        <f>FE50</f>
        <v>4.9887997762450449E-4</v>
      </c>
      <c r="V9" s="73"/>
      <c r="W9" s="3" t="s">
        <v>232</v>
      </c>
      <c r="X9" s="73">
        <f t="shared" si="0"/>
        <v>2.6055565494071094E-3</v>
      </c>
      <c r="Y9" s="73"/>
      <c r="Z9" s="3" t="s">
        <v>250</v>
      </c>
      <c r="AA9" s="73">
        <f>FE102</f>
        <v>2.2909862232260388E-3</v>
      </c>
      <c r="AB9" s="73"/>
      <c r="AC9" s="61"/>
      <c r="AD9" s="61"/>
      <c r="AE9" s="61"/>
      <c r="AF9" s="61"/>
      <c r="AG9" s="61"/>
      <c r="AH9" s="16"/>
      <c r="AI9" s="16"/>
      <c r="AJ9" s="16"/>
      <c r="AK9" s="16"/>
      <c r="AL9" s="16"/>
      <c r="AM9" s="16"/>
      <c r="AN9" s="16"/>
      <c r="AO9" s="16"/>
      <c r="AP9" s="16"/>
      <c r="AQ9" s="61"/>
      <c r="AR9" s="61"/>
      <c r="AS9" s="61"/>
      <c r="AT9" s="61"/>
      <c r="AU9" s="61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61"/>
      <c r="BG9" s="61"/>
      <c r="BH9" s="61"/>
      <c r="BI9" s="61"/>
      <c r="BJ9" s="61"/>
      <c r="BK9" s="16"/>
      <c r="BL9" s="16"/>
      <c r="BM9" s="16"/>
      <c r="BN9" s="16"/>
      <c r="BO9" s="16"/>
      <c r="BP9" s="16"/>
      <c r="BQ9" s="16"/>
      <c r="BR9" s="16"/>
      <c r="BS9" s="16"/>
      <c r="BT9" s="61"/>
      <c r="BU9" s="61"/>
      <c r="BV9" s="61"/>
      <c r="BW9" s="61"/>
      <c r="BX9" s="61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61"/>
      <c r="CK9" s="61"/>
      <c r="CL9" s="61"/>
      <c r="CM9" s="61"/>
      <c r="CN9" s="61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61"/>
      <c r="DB9" s="61"/>
      <c r="DC9" s="61"/>
      <c r="DD9" s="61"/>
      <c r="DE9" s="61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61"/>
      <c r="DW9" s="61"/>
      <c r="DX9" s="61"/>
      <c r="DY9" s="61"/>
      <c r="DZ9" s="61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61"/>
      <c r="EM9" s="61"/>
      <c r="EN9" s="61"/>
      <c r="EO9" s="61"/>
      <c r="EP9" s="61"/>
      <c r="EQ9" s="16"/>
      <c r="ER9" s="16"/>
      <c r="ES9" s="16"/>
      <c r="ET9" s="16"/>
    </row>
    <row r="10" spans="1:161" ht="18" x14ac:dyDescent="0.35">
      <c r="C10" s="87" t="s">
        <v>277</v>
      </c>
      <c r="D10" s="86">
        <f>G5/8</f>
        <v>0.125</v>
      </c>
      <c r="E10" s="89" t="s">
        <v>3</v>
      </c>
      <c r="I10" s="72" t="s">
        <v>265</v>
      </c>
      <c r="J10" s="72"/>
      <c r="K10" s="72" t="s">
        <v>278</v>
      </c>
      <c r="L10" s="72"/>
      <c r="M10" s="72" t="s">
        <v>279</v>
      </c>
      <c r="N10" s="72"/>
      <c r="S10" s="53"/>
      <c r="T10" s="3" t="s">
        <v>264</v>
      </c>
      <c r="U10" s="73">
        <f>FE63</f>
        <v>1.4661782658802016E-3</v>
      </c>
      <c r="V10" s="73"/>
      <c r="W10" s="3" t="s">
        <v>266</v>
      </c>
      <c r="X10" s="73">
        <f t="shared" si="0"/>
        <v>2.5465649371941936E-3</v>
      </c>
      <c r="Y10" s="73"/>
      <c r="Z10" s="3" t="s">
        <v>267</v>
      </c>
      <c r="AA10" s="73">
        <f>FE115</f>
        <v>1.46617826587999E-3</v>
      </c>
      <c r="AB10" s="73"/>
      <c r="AC10" s="61"/>
      <c r="AD10" s="61"/>
      <c r="AE10" s="61"/>
      <c r="AF10" s="61"/>
      <c r="AG10" s="61"/>
      <c r="AH10" s="16"/>
      <c r="AI10" s="16"/>
      <c r="AJ10" s="16"/>
      <c r="AK10" s="16"/>
      <c r="AL10" s="16"/>
      <c r="AM10" s="16"/>
      <c r="AN10" s="16"/>
      <c r="AO10" s="16"/>
      <c r="AP10" s="16"/>
      <c r="AQ10" s="61"/>
      <c r="AR10" s="61"/>
      <c r="AS10" s="61"/>
      <c r="AT10" s="61"/>
      <c r="AU10" s="61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61"/>
      <c r="BG10" s="61"/>
      <c r="BH10" s="61"/>
      <c r="BI10" s="61"/>
      <c r="BJ10" s="61"/>
      <c r="BK10" s="16"/>
      <c r="BL10" s="16"/>
      <c r="BM10" s="16"/>
      <c r="BN10" s="16"/>
      <c r="BO10" s="16"/>
      <c r="BP10" s="16"/>
      <c r="BQ10" s="16"/>
      <c r="BR10" s="16"/>
      <c r="BS10" s="16"/>
      <c r="BT10" s="61"/>
      <c r="BU10" s="61"/>
      <c r="BV10" s="61"/>
      <c r="BW10" s="61"/>
      <c r="BX10" s="61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61"/>
      <c r="CK10" s="61"/>
      <c r="CL10" s="61"/>
      <c r="CM10" s="61"/>
      <c r="CN10" s="61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61"/>
      <c r="DB10" s="61"/>
      <c r="DC10" s="61"/>
      <c r="DD10" s="61"/>
      <c r="DE10" s="61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61"/>
      <c r="DW10" s="61"/>
      <c r="DX10" s="61"/>
      <c r="DY10" s="61"/>
      <c r="DZ10" s="61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61"/>
      <c r="EM10" s="61"/>
      <c r="EN10" s="61"/>
      <c r="EO10" s="61"/>
      <c r="EP10" s="61"/>
      <c r="EQ10" s="16"/>
      <c r="ER10" s="16"/>
      <c r="ES10" s="16"/>
      <c r="ET10" s="16"/>
    </row>
    <row r="11" spans="1:161" x14ac:dyDescent="0.25">
      <c r="C11" s="87"/>
      <c r="D11" s="20"/>
      <c r="I11" s="71">
        <f>-1/O7</f>
        <v>11.990863252671751</v>
      </c>
      <c r="J11" s="71"/>
      <c r="K11" s="71">
        <f>1/O8</f>
        <v>-55297.451160578603</v>
      </c>
      <c r="L11" s="71"/>
      <c r="M11" s="71">
        <f>1/O9</f>
        <v>23.974810661647389</v>
      </c>
      <c r="N11" s="71"/>
      <c r="O11" s="90"/>
      <c r="P11" s="91"/>
      <c r="Q11" s="90"/>
      <c r="R11" s="91"/>
      <c r="S11" s="54"/>
      <c r="AB11" s="16"/>
      <c r="AC11" s="61"/>
      <c r="AD11" s="61"/>
      <c r="AE11" s="61"/>
      <c r="AF11" s="61"/>
      <c r="AG11" s="61"/>
      <c r="AH11" s="16"/>
      <c r="AI11" s="16"/>
      <c r="AJ11" s="16"/>
      <c r="AK11" s="16"/>
      <c r="AL11" s="16"/>
      <c r="AM11" s="16"/>
      <c r="AN11" s="16"/>
      <c r="AO11" s="16"/>
      <c r="AP11" s="16"/>
      <c r="AQ11" s="61"/>
      <c r="AR11" s="61"/>
      <c r="AS11" s="61"/>
      <c r="AT11" s="61"/>
      <c r="AU11" s="61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61"/>
      <c r="BG11" s="61"/>
      <c r="BH11" s="61"/>
      <c r="BI11" s="61"/>
      <c r="BJ11" s="61"/>
      <c r="BK11" s="16"/>
      <c r="BL11" s="16"/>
      <c r="BM11" s="16"/>
      <c r="BN11" s="16"/>
      <c r="BO11" s="16"/>
      <c r="BP11" s="16"/>
      <c r="BQ11" s="16"/>
      <c r="BR11" s="16"/>
      <c r="BS11" s="16"/>
      <c r="BT11" s="61"/>
      <c r="BU11" s="61"/>
      <c r="BV11" s="61"/>
      <c r="BW11" s="61"/>
      <c r="BX11" s="61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61"/>
      <c r="CK11" s="61"/>
      <c r="CL11" s="61"/>
      <c r="CM11" s="61"/>
      <c r="CN11" s="61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61"/>
      <c r="DB11" s="61"/>
      <c r="DC11" s="61"/>
      <c r="DD11" s="61"/>
      <c r="DE11" s="61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61"/>
      <c r="DW11" s="61"/>
      <c r="DX11" s="61"/>
      <c r="DY11" s="61"/>
      <c r="DZ11" s="61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61"/>
      <c r="EM11" s="61"/>
      <c r="EN11" s="61"/>
      <c r="EO11" s="61"/>
      <c r="EP11" s="61"/>
      <c r="EQ11" s="16"/>
      <c r="ER11" s="16"/>
      <c r="ES11" s="16"/>
      <c r="ET11" s="16"/>
    </row>
    <row r="12" spans="1:161" x14ac:dyDescent="0.25">
      <c r="J12" s="21"/>
      <c r="FD12" s="92" t="s">
        <v>108</v>
      </c>
      <c r="FE12" s="92"/>
    </row>
    <row r="13" spans="1:161" x14ac:dyDescent="0.25">
      <c r="J13" s="21"/>
      <c r="FD13" s="93"/>
      <c r="FE13" s="93"/>
    </row>
    <row r="14" spans="1:161" s="54" customFormat="1" x14ac:dyDescent="0.25">
      <c r="B14" s="5" t="s">
        <v>4</v>
      </c>
      <c r="C14" s="5" t="s">
        <v>5</v>
      </c>
      <c r="D14" s="5" t="s">
        <v>6</v>
      </c>
      <c r="E14" s="5" t="s">
        <v>7</v>
      </c>
      <c r="F14" s="5" t="s">
        <v>8</v>
      </c>
      <c r="G14" s="5" t="s">
        <v>17</v>
      </c>
      <c r="H14" s="5" t="s">
        <v>109</v>
      </c>
      <c r="I14" s="5" t="s">
        <v>9</v>
      </c>
      <c r="J14" s="5" t="s">
        <v>10</v>
      </c>
      <c r="K14" s="5" t="s">
        <v>11</v>
      </c>
      <c r="L14" s="5" t="s">
        <v>12</v>
      </c>
      <c r="M14" s="5" t="s">
        <v>13</v>
      </c>
      <c r="N14" s="5" t="s">
        <v>14</v>
      </c>
      <c r="O14" s="5" t="s">
        <v>15</v>
      </c>
      <c r="P14" s="5" t="s">
        <v>16</v>
      </c>
      <c r="Q14" s="5" t="s">
        <v>110</v>
      </c>
      <c r="R14" s="5" t="s">
        <v>111</v>
      </c>
      <c r="S14" s="5" t="s">
        <v>112</v>
      </c>
      <c r="T14" s="5" t="s">
        <v>18</v>
      </c>
      <c r="U14" s="5">
        <v>1</v>
      </c>
      <c r="V14" s="5">
        <v>2</v>
      </c>
      <c r="W14" s="5">
        <v>3</v>
      </c>
      <c r="X14" s="5">
        <v>4</v>
      </c>
      <c r="Y14" s="5">
        <v>5</v>
      </c>
      <c r="Z14" s="5">
        <v>6</v>
      </c>
      <c r="AA14" s="5">
        <v>7</v>
      </c>
      <c r="AB14" s="5">
        <v>8</v>
      </c>
      <c r="AC14" s="5">
        <v>9</v>
      </c>
      <c r="AD14" s="5" t="s">
        <v>113</v>
      </c>
      <c r="AE14" s="5" t="s">
        <v>19</v>
      </c>
      <c r="AF14" s="5" t="s">
        <v>20</v>
      </c>
      <c r="AG14" s="5">
        <v>11</v>
      </c>
      <c r="AH14" s="5">
        <v>12</v>
      </c>
      <c r="AI14" s="5">
        <v>13</v>
      </c>
      <c r="AJ14" s="5">
        <v>14</v>
      </c>
      <c r="AK14" s="5">
        <v>15</v>
      </c>
      <c r="AL14" s="5">
        <v>16</v>
      </c>
      <c r="AM14" s="5">
        <v>17</v>
      </c>
      <c r="AN14" s="5">
        <v>18</v>
      </c>
      <c r="AO14" s="5">
        <v>19</v>
      </c>
      <c r="AP14" s="5" t="s">
        <v>114</v>
      </c>
      <c r="AQ14" s="5" t="s">
        <v>115</v>
      </c>
      <c r="AR14" s="5" t="s">
        <v>21</v>
      </c>
      <c r="AS14" s="5" t="s">
        <v>22</v>
      </c>
      <c r="AT14" s="5">
        <v>21</v>
      </c>
      <c r="AU14" s="5">
        <v>22</v>
      </c>
      <c r="AV14" s="5">
        <v>23</v>
      </c>
      <c r="AW14" s="5">
        <v>24</v>
      </c>
      <c r="AX14" s="5">
        <v>25</v>
      </c>
      <c r="AY14" s="5">
        <v>26</v>
      </c>
      <c r="AZ14" s="5">
        <v>27</v>
      </c>
      <c r="BA14" s="5">
        <v>28</v>
      </c>
      <c r="BB14" s="5">
        <v>29</v>
      </c>
      <c r="BC14" s="5" t="s">
        <v>116</v>
      </c>
      <c r="BD14" s="5" t="s">
        <v>117</v>
      </c>
      <c r="BE14" s="5" t="s">
        <v>23</v>
      </c>
      <c r="BF14" s="5" t="s">
        <v>24</v>
      </c>
      <c r="BG14" s="5">
        <v>31</v>
      </c>
      <c r="BH14" s="5">
        <v>32</v>
      </c>
      <c r="BI14" s="5">
        <v>33</v>
      </c>
      <c r="BJ14" s="5">
        <v>34</v>
      </c>
      <c r="BK14" s="5">
        <v>35</v>
      </c>
      <c r="BL14" s="5">
        <v>36</v>
      </c>
      <c r="BM14" s="5">
        <v>37</v>
      </c>
      <c r="BN14" s="5">
        <v>38</v>
      </c>
      <c r="BO14" s="5">
        <v>39</v>
      </c>
      <c r="BP14" s="5" t="s">
        <v>118</v>
      </c>
      <c r="BQ14" s="5" t="s">
        <v>119</v>
      </c>
      <c r="BR14" s="5" t="s">
        <v>25</v>
      </c>
      <c r="BS14" s="5" t="s">
        <v>26</v>
      </c>
      <c r="BT14" s="5">
        <v>41</v>
      </c>
      <c r="BU14" s="5">
        <v>42</v>
      </c>
      <c r="BV14" s="5">
        <v>43</v>
      </c>
      <c r="BW14" s="5">
        <v>44</v>
      </c>
      <c r="BX14" s="5">
        <v>45</v>
      </c>
      <c r="BY14" s="5">
        <v>46</v>
      </c>
      <c r="BZ14" s="5">
        <v>47</v>
      </c>
      <c r="CA14" s="5">
        <v>48</v>
      </c>
      <c r="CB14" s="5">
        <v>49</v>
      </c>
      <c r="CC14" s="5" t="s">
        <v>120</v>
      </c>
      <c r="CD14" s="5" t="s">
        <v>121</v>
      </c>
      <c r="CE14" s="5" t="s">
        <v>27</v>
      </c>
      <c r="CF14" s="5" t="s">
        <v>28</v>
      </c>
      <c r="CG14" s="5">
        <v>51</v>
      </c>
      <c r="CH14" s="5">
        <v>52</v>
      </c>
      <c r="CI14" s="5">
        <v>53</v>
      </c>
      <c r="CJ14" s="5">
        <v>54</v>
      </c>
      <c r="CK14" s="5">
        <v>55</v>
      </c>
      <c r="CL14" s="5">
        <v>56</v>
      </c>
      <c r="CM14" s="5">
        <v>57</v>
      </c>
      <c r="CN14" s="5">
        <v>58</v>
      </c>
      <c r="CO14" s="5">
        <v>59</v>
      </c>
      <c r="CP14" s="5" t="s">
        <v>122</v>
      </c>
      <c r="CQ14" s="5" t="s">
        <v>123</v>
      </c>
      <c r="CR14" s="5" t="s">
        <v>29</v>
      </c>
      <c r="CS14" s="5" t="s">
        <v>30</v>
      </c>
      <c r="CT14" s="5">
        <v>61</v>
      </c>
      <c r="CU14" s="5">
        <v>62</v>
      </c>
      <c r="CV14" s="5">
        <v>63</v>
      </c>
      <c r="CW14" s="5">
        <v>64</v>
      </c>
      <c r="CX14" s="5">
        <v>65</v>
      </c>
      <c r="CY14" s="5">
        <v>66</v>
      </c>
      <c r="CZ14" s="5">
        <v>67</v>
      </c>
      <c r="DA14" s="5">
        <v>68</v>
      </c>
      <c r="DB14" s="5">
        <v>69</v>
      </c>
      <c r="DC14" s="5" t="s">
        <v>124</v>
      </c>
      <c r="DD14" s="5" t="s">
        <v>125</v>
      </c>
      <c r="DE14" s="5" t="s">
        <v>126</v>
      </c>
      <c r="DF14" s="5" t="s">
        <v>127</v>
      </c>
      <c r="DG14" s="5">
        <v>71</v>
      </c>
      <c r="DH14" s="5">
        <v>72</v>
      </c>
      <c r="DI14" s="5">
        <v>73</v>
      </c>
      <c r="DJ14" s="5">
        <v>74</v>
      </c>
      <c r="DK14" s="5">
        <v>75</v>
      </c>
      <c r="DL14" s="5">
        <v>76</v>
      </c>
      <c r="DM14" s="5">
        <v>77</v>
      </c>
      <c r="DN14" s="5">
        <v>78</v>
      </c>
      <c r="DO14" s="5">
        <v>79</v>
      </c>
      <c r="DP14" s="5" t="s">
        <v>128</v>
      </c>
      <c r="DQ14" s="5" t="s">
        <v>129</v>
      </c>
      <c r="DR14" s="5" t="s">
        <v>192</v>
      </c>
      <c r="DS14" s="5">
        <v>81</v>
      </c>
      <c r="DT14" s="5">
        <v>82</v>
      </c>
      <c r="DU14" s="5">
        <v>83</v>
      </c>
      <c r="DV14" s="5">
        <v>84</v>
      </c>
      <c r="DW14" s="5">
        <v>85</v>
      </c>
      <c r="DX14" s="5">
        <v>86</v>
      </c>
      <c r="DY14" s="5">
        <v>87</v>
      </c>
      <c r="DZ14" s="5">
        <v>88</v>
      </c>
      <c r="EA14" s="5">
        <v>89</v>
      </c>
      <c r="EB14" s="5" t="s">
        <v>193</v>
      </c>
      <c r="EC14" s="5" t="s">
        <v>130</v>
      </c>
      <c r="ED14" s="5" t="s">
        <v>131</v>
      </c>
      <c r="EE14" s="5" t="s">
        <v>194</v>
      </c>
      <c r="EF14" s="5" t="s">
        <v>195</v>
      </c>
      <c r="EG14" s="5" t="s">
        <v>196</v>
      </c>
      <c r="EH14" s="5" t="s">
        <v>197</v>
      </c>
      <c r="EI14" s="5" t="s">
        <v>198</v>
      </c>
      <c r="EJ14" s="5" t="s">
        <v>199</v>
      </c>
      <c r="EK14" s="5" t="s">
        <v>200</v>
      </c>
      <c r="EL14" s="5" t="s">
        <v>132</v>
      </c>
      <c r="EM14" s="5" t="s">
        <v>133</v>
      </c>
      <c r="EN14" s="5" t="s">
        <v>201</v>
      </c>
      <c r="EO14" s="5" t="s">
        <v>202</v>
      </c>
      <c r="EP14" s="5" t="s">
        <v>203</v>
      </c>
      <c r="EQ14" s="5" t="s">
        <v>204</v>
      </c>
      <c r="ER14" s="5" t="s">
        <v>205</v>
      </c>
      <c r="ES14" s="5" t="s">
        <v>206</v>
      </c>
      <c r="ET14" s="5" t="s">
        <v>207</v>
      </c>
      <c r="EU14" s="13"/>
      <c r="EV14" s="13"/>
      <c r="EW14" s="13"/>
      <c r="EX14" s="13"/>
      <c r="EY14" s="13"/>
      <c r="EZ14" s="13"/>
      <c r="FA14" s="13"/>
    </row>
    <row r="15" spans="1:161" x14ac:dyDescent="0.25">
      <c r="A15" s="1" t="s">
        <v>76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f>2/D8/D8</f>
        <v>50</v>
      </c>
      <c r="J15" s="52">
        <f>-4/D8/D8+1/D8/D8/D8/D8</f>
        <v>525</v>
      </c>
      <c r="K15" s="52">
        <f>2/D8/D8</f>
        <v>50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f>1-4/D8/D8</f>
        <v>-99</v>
      </c>
      <c r="U15" s="52">
        <f>-4+8/D8/D8-4/D8/D8/D8/D8</f>
        <v>-2304</v>
      </c>
      <c r="V15" s="52">
        <f>6-4/D8/D8</f>
        <v>-94</v>
      </c>
      <c r="W15" s="52">
        <v>-4</v>
      </c>
      <c r="X15" s="52">
        <v>1</v>
      </c>
      <c r="Y15" s="52">
        <v>0</v>
      </c>
      <c r="Z15" s="52">
        <v>0</v>
      </c>
      <c r="AA15" s="52">
        <v>0</v>
      </c>
      <c r="AB15" s="52">
        <v>0</v>
      </c>
      <c r="AC15" s="52">
        <v>0</v>
      </c>
      <c r="AD15" s="52">
        <v>0</v>
      </c>
      <c r="AE15" s="52">
        <v>0</v>
      </c>
      <c r="AF15" s="52">
        <f>2/D8/D8</f>
        <v>50</v>
      </c>
      <c r="AG15" s="52">
        <f>-4/D8/D8+6/D8/D8/D8/D8</f>
        <v>3650</v>
      </c>
      <c r="AH15" s="52">
        <f>2/D8/D8</f>
        <v>50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f>-4/D8/D8/D8/D8</f>
        <v>-2500</v>
      </c>
      <c r="AU15" s="52">
        <v>0</v>
      </c>
      <c r="AV15" s="52">
        <v>0</v>
      </c>
      <c r="AW15" s="52">
        <v>0</v>
      </c>
      <c r="AX15" s="52">
        <v>0</v>
      </c>
      <c r="AY15" s="52">
        <v>0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f>1/D8/D8/D8/D8</f>
        <v>625</v>
      </c>
      <c r="BH15" s="52">
        <v>0</v>
      </c>
      <c r="BI15" s="52">
        <v>0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52">
        <v>0</v>
      </c>
      <c r="CB15" s="52">
        <v>0</v>
      </c>
      <c r="CC15" s="52">
        <v>0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52">
        <v>0</v>
      </c>
      <c r="CL15" s="52">
        <v>0</v>
      </c>
      <c r="CM15" s="52">
        <v>0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52">
        <v>0</v>
      </c>
      <c r="CV15" s="52">
        <v>0</v>
      </c>
      <c r="CW15" s="52">
        <v>0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52">
        <v>0</v>
      </c>
      <c r="DF15" s="52">
        <v>0</v>
      </c>
      <c r="DG15" s="52">
        <v>0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52">
        <v>0</v>
      </c>
      <c r="DP15" s="52">
        <v>0</v>
      </c>
      <c r="DQ15" s="52">
        <v>0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52">
        <v>0</v>
      </c>
      <c r="DZ15" s="52">
        <v>0</v>
      </c>
      <c r="EA15" s="52">
        <v>0</v>
      </c>
      <c r="EB15" s="52">
        <v>0</v>
      </c>
      <c r="EC15" s="52">
        <v>0</v>
      </c>
      <c r="ED15" s="52">
        <v>0</v>
      </c>
      <c r="EE15" s="52">
        <v>0</v>
      </c>
      <c r="EF15" s="52">
        <v>0</v>
      </c>
      <c r="EG15" s="52">
        <v>0</v>
      </c>
      <c r="EH15" s="52">
        <v>0</v>
      </c>
      <c r="EI15" s="52">
        <v>0</v>
      </c>
      <c r="EJ15" s="52">
        <v>0</v>
      </c>
      <c r="EK15" s="52">
        <v>0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52">
        <v>0</v>
      </c>
      <c r="ET15" s="52">
        <v>0</v>
      </c>
      <c r="EU15" s="61"/>
      <c r="EV15" s="61"/>
      <c r="EW15" s="61"/>
      <c r="EX15" s="61"/>
      <c r="EY15" s="61"/>
      <c r="EZ15" s="61"/>
      <c r="FA15" s="61"/>
      <c r="FB15" s="6">
        <f t="shared" ref="FB15:FB78" si="1">$G$6*$D$9*$D$9*$D$9*$D$9</f>
        <v>0.152587890625</v>
      </c>
      <c r="FD15" s="5" t="str">
        <f t="array" ref="FD15:FD163">TRANSPOSE(B14:ET14)</f>
        <v>2b</v>
      </c>
      <c r="FE15" s="6">
        <f t="array" ref="FE15:FE163">MMULT(MINVERSE(B15:ET163),FB15:FB163)</f>
        <v>3.5770679272350298E-3</v>
      </c>
    </row>
    <row r="16" spans="1:161" x14ac:dyDescent="0.25">
      <c r="A16" s="1" t="s">
        <v>31</v>
      </c>
      <c r="B16" s="52">
        <f>$AN$3</f>
        <v>624.99999999999977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52">
        <v>0</v>
      </c>
      <c r="J16" s="52">
        <f>$AM$4</f>
        <v>49.999999999999993</v>
      </c>
      <c r="K16" s="52">
        <f>$AN$4</f>
        <v>-2599.9999999999991</v>
      </c>
      <c r="L16" s="52">
        <f>$AO$4</f>
        <v>49.999999999999993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f>$AL$5</f>
        <v>1</v>
      </c>
      <c r="U16" s="52">
        <f>$AM$5</f>
        <v>-103.99999999999999</v>
      </c>
      <c r="V16" s="52">
        <f>$AN$5</f>
        <v>3955.9999999999982</v>
      </c>
      <c r="W16" s="52">
        <f>$AO$5</f>
        <v>-103.99999999999999</v>
      </c>
      <c r="X16" s="52">
        <f>$AP$5</f>
        <v>1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f>$AM$6</f>
        <v>49.999999999999993</v>
      </c>
      <c r="AH16" s="52">
        <f>$AN$6</f>
        <v>-2599.9999999999991</v>
      </c>
      <c r="AI16" s="52">
        <f>$AO$6</f>
        <v>49.999999999999993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f>$AN$7</f>
        <v>624.99999999999977</v>
      </c>
      <c r="AV16" s="52">
        <v>0</v>
      </c>
      <c r="AW16" s="52">
        <v>0</v>
      </c>
      <c r="AX16" s="52">
        <v>0</v>
      </c>
      <c r="AY16" s="52">
        <v>0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52">
        <v>0</v>
      </c>
      <c r="CB16" s="52">
        <v>0</v>
      </c>
      <c r="CC16" s="52">
        <v>0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52">
        <v>0</v>
      </c>
      <c r="CL16" s="52">
        <v>0</v>
      </c>
      <c r="CM16" s="52">
        <v>0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52">
        <v>0</v>
      </c>
      <c r="CV16" s="52">
        <v>0</v>
      </c>
      <c r="CW16" s="52">
        <v>0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52">
        <v>0</v>
      </c>
      <c r="DF16" s="52">
        <v>0</v>
      </c>
      <c r="DG16" s="52">
        <v>0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52">
        <v>0</v>
      </c>
      <c r="DZ16" s="52">
        <v>0</v>
      </c>
      <c r="EA16" s="52">
        <v>0</v>
      </c>
      <c r="EB16" s="52">
        <v>0</v>
      </c>
      <c r="EC16" s="52">
        <v>0</v>
      </c>
      <c r="ED16" s="52">
        <v>0</v>
      </c>
      <c r="EE16" s="52">
        <v>0</v>
      </c>
      <c r="EF16" s="52">
        <v>0</v>
      </c>
      <c r="EG16" s="52">
        <v>0</v>
      </c>
      <c r="EH16" s="52">
        <v>0</v>
      </c>
      <c r="EI16" s="52">
        <v>0</v>
      </c>
      <c r="EJ16" s="52">
        <v>0</v>
      </c>
      <c r="EK16" s="52">
        <v>0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52">
        <v>0</v>
      </c>
      <c r="ET16" s="52">
        <v>0</v>
      </c>
      <c r="EU16" s="61"/>
      <c r="EV16" s="61"/>
      <c r="EW16" s="61"/>
      <c r="EX16" s="61"/>
      <c r="EY16" s="61"/>
      <c r="EZ16" s="61"/>
      <c r="FA16" s="61"/>
      <c r="FB16" s="6">
        <f t="shared" si="1"/>
        <v>0.152587890625</v>
      </c>
      <c r="FD16" s="5" t="str">
        <v>3b</v>
      </c>
      <c r="FE16" s="6">
        <v>4.0496186275273405E-3</v>
      </c>
    </row>
    <row r="17" spans="1:161" x14ac:dyDescent="0.25">
      <c r="A17" s="1" t="s">
        <v>32</v>
      </c>
      <c r="B17" s="52">
        <v>0</v>
      </c>
      <c r="C17" s="52">
        <f>$AN$3</f>
        <v>624.99999999999977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f>$AM$4</f>
        <v>49.999999999999993</v>
      </c>
      <c r="L17" s="52">
        <f>$AN$4</f>
        <v>-2599.9999999999991</v>
      </c>
      <c r="M17" s="52">
        <f>$AO$4</f>
        <v>49.999999999999993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f>$AL$5</f>
        <v>1</v>
      </c>
      <c r="V17" s="52">
        <f>$AM$5</f>
        <v>-103.99999999999999</v>
      </c>
      <c r="W17" s="52">
        <f>$AN$5</f>
        <v>3955.9999999999982</v>
      </c>
      <c r="X17" s="52">
        <f>$AO$5</f>
        <v>-103.99999999999999</v>
      </c>
      <c r="Y17" s="52">
        <f>$AP$5</f>
        <v>1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f>$AM$6</f>
        <v>49.999999999999993</v>
      </c>
      <c r="AI17" s="52">
        <f>$AN$6</f>
        <v>-2599.9999999999991</v>
      </c>
      <c r="AJ17" s="52">
        <f>$AO$6</f>
        <v>49.999999999999993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f>$AN$7</f>
        <v>624.99999999999977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0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2">
        <v>0</v>
      </c>
      <c r="BY17" s="52">
        <v>0</v>
      </c>
      <c r="BZ17" s="52">
        <v>0</v>
      </c>
      <c r="CA17" s="52">
        <v>0</v>
      </c>
      <c r="CB17" s="52">
        <v>0</v>
      </c>
      <c r="CC17" s="52">
        <v>0</v>
      </c>
      <c r="CD17" s="52">
        <v>0</v>
      </c>
      <c r="CE17" s="52">
        <v>0</v>
      </c>
      <c r="CF17" s="52">
        <v>0</v>
      </c>
      <c r="CG17" s="52">
        <v>0</v>
      </c>
      <c r="CH17" s="52">
        <v>0</v>
      </c>
      <c r="CI17" s="52">
        <v>0</v>
      </c>
      <c r="CJ17" s="52">
        <v>0</v>
      </c>
      <c r="CK17" s="52">
        <v>0</v>
      </c>
      <c r="CL17" s="52">
        <v>0</v>
      </c>
      <c r="CM17" s="52">
        <v>0</v>
      </c>
      <c r="CN17" s="52">
        <v>0</v>
      </c>
      <c r="CO17" s="52">
        <v>0</v>
      </c>
      <c r="CP17" s="52">
        <v>0</v>
      </c>
      <c r="CQ17" s="52">
        <v>0</v>
      </c>
      <c r="CR17" s="52">
        <v>0</v>
      </c>
      <c r="CS17" s="52">
        <v>0</v>
      </c>
      <c r="CT17" s="52">
        <v>0</v>
      </c>
      <c r="CU17" s="52">
        <v>0</v>
      </c>
      <c r="CV17" s="52">
        <v>0</v>
      </c>
      <c r="CW17" s="52">
        <v>0</v>
      </c>
      <c r="CX17" s="52">
        <v>0</v>
      </c>
      <c r="CY17" s="52">
        <v>0</v>
      </c>
      <c r="CZ17" s="52">
        <v>0</v>
      </c>
      <c r="DA17" s="52">
        <v>0</v>
      </c>
      <c r="DB17" s="52">
        <v>0</v>
      </c>
      <c r="DC17" s="52">
        <v>0</v>
      </c>
      <c r="DD17" s="52">
        <v>0</v>
      </c>
      <c r="DE17" s="52">
        <v>0</v>
      </c>
      <c r="DF17" s="52">
        <v>0</v>
      </c>
      <c r="DG17" s="52">
        <v>0</v>
      </c>
      <c r="DH17" s="52">
        <v>0</v>
      </c>
      <c r="DI17" s="52">
        <v>0</v>
      </c>
      <c r="DJ17" s="52">
        <v>0</v>
      </c>
      <c r="DK17" s="52">
        <v>0</v>
      </c>
      <c r="DL17" s="52">
        <v>0</v>
      </c>
      <c r="DM17" s="52">
        <v>0</v>
      </c>
      <c r="DN17" s="52">
        <v>0</v>
      </c>
      <c r="DO17" s="52">
        <v>0</v>
      </c>
      <c r="DP17" s="52">
        <v>0</v>
      </c>
      <c r="DQ17" s="52">
        <v>0</v>
      </c>
      <c r="DR17" s="52">
        <v>0</v>
      </c>
      <c r="DS17" s="52">
        <v>0</v>
      </c>
      <c r="DT17" s="52">
        <v>0</v>
      </c>
      <c r="DU17" s="52">
        <v>0</v>
      </c>
      <c r="DV17" s="52">
        <v>0</v>
      </c>
      <c r="DW17" s="52">
        <v>0</v>
      </c>
      <c r="DX17" s="52">
        <v>0</v>
      </c>
      <c r="DY17" s="52">
        <v>0</v>
      </c>
      <c r="DZ17" s="52">
        <v>0</v>
      </c>
      <c r="EA17" s="52">
        <v>0</v>
      </c>
      <c r="EB17" s="52">
        <v>0</v>
      </c>
      <c r="EC17" s="52">
        <v>0</v>
      </c>
      <c r="ED17" s="52">
        <v>0</v>
      </c>
      <c r="EE17" s="52">
        <v>0</v>
      </c>
      <c r="EF17" s="52">
        <v>0</v>
      </c>
      <c r="EG17" s="52">
        <v>0</v>
      </c>
      <c r="EH17" s="52">
        <v>0</v>
      </c>
      <c r="EI17" s="52">
        <v>0</v>
      </c>
      <c r="EJ17" s="52">
        <v>0</v>
      </c>
      <c r="EK17" s="52">
        <v>0</v>
      </c>
      <c r="EL17" s="52">
        <v>0</v>
      </c>
      <c r="EM17" s="52">
        <v>0</v>
      </c>
      <c r="EN17" s="52">
        <v>0</v>
      </c>
      <c r="EO17" s="52">
        <v>0</v>
      </c>
      <c r="EP17" s="52">
        <v>0</v>
      </c>
      <c r="EQ17" s="52">
        <v>0</v>
      </c>
      <c r="ER17" s="52">
        <v>0</v>
      </c>
      <c r="ES17" s="52">
        <v>0</v>
      </c>
      <c r="ET17" s="52">
        <v>0</v>
      </c>
      <c r="EU17" s="61"/>
      <c r="EV17" s="61"/>
      <c r="EW17" s="61"/>
      <c r="EX17" s="61"/>
      <c r="EY17" s="61"/>
      <c r="EZ17" s="61"/>
      <c r="FA17" s="61"/>
      <c r="FB17" s="6">
        <f t="shared" si="1"/>
        <v>0.152587890625</v>
      </c>
      <c r="FD17" s="5" t="str">
        <v>4b</v>
      </c>
      <c r="FE17" s="6">
        <v>4.0731981421802841E-3</v>
      </c>
    </row>
    <row r="18" spans="1:161" x14ac:dyDescent="0.25">
      <c r="A18" s="1" t="s">
        <v>33</v>
      </c>
      <c r="B18" s="52">
        <f>$AD$3</f>
        <v>0.34722222222222215</v>
      </c>
      <c r="C18" s="52">
        <f>$AE$3</f>
        <v>-5.5555555555555545</v>
      </c>
      <c r="D18" s="52">
        <f>$AF$3</f>
        <v>635.41666666666663</v>
      </c>
      <c r="E18" s="52">
        <f>$AG$3</f>
        <v>-5.5555555555555545</v>
      </c>
      <c r="F18" s="52">
        <f>$AH$3</f>
        <v>0.34722222222222215</v>
      </c>
      <c r="G18" s="52">
        <v>0</v>
      </c>
      <c r="H18" s="52">
        <v>0</v>
      </c>
      <c r="I18" s="52">
        <v>0</v>
      </c>
      <c r="J18" s="52">
        <v>0</v>
      </c>
      <c r="K18" s="52">
        <f>$AD$4</f>
        <v>-5.5555555555555545</v>
      </c>
      <c r="L18" s="52">
        <f>$AE$4</f>
        <v>88.888888888888872</v>
      </c>
      <c r="M18" s="52">
        <f>$AF$4</f>
        <v>-2666.6666666666665</v>
      </c>
      <c r="N18" s="52">
        <f>$AG$4</f>
        <v>88.888888888888872</v>
      </c>
      <c r="O18" s="52">
        <f>$AH$4</f>
        <v>-5.5555555555555545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f>$AD$5</f>
        <v>11.416666666666666</v>
      </c>
      <c r="W18" s="52">
        <f>$AE$5</f>
        <v>-170.66666666666666</v>
      </c>
      <c r="X18" s="52">
        <f>$AF$5</f>
        <v>4068.5</v>
      </c>
      <c r="Y18" s="52">
        <f>$AG$5</f>
        <v>-170.66666666666666</v>
      </c>
      <c r="Z18" s="52">
        <f>$AH$5</f>
        <v>11.416666666666666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f>$AD$6</f>
        <v>-5.5555555555555545</v>
      </c>
      <c r="AI18" s="52">
        <f>$AE$6</f>
        <v>88.888888888888872</v>
      </c>
      <c r="AJ18" s="52">
        <f>$AF$6</f>
        <v>-2666.6666666666665</v>
      </c>
      <c r="AK18" s="52">
        <f>$AG$6</f>
        <v>88.888888888888872</v>
      </c>
      <c r="AL18" s="52">
        <f>$AH$6</f>
        <v>-5.5555555555555545</v>
      </c>
      <c r="AM18" s="52">
        <v>0</v>
      </c>
      <c r="AN18" s="52">
        <v>0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f>$AD$7</f>
        <v>0.34722222222222215</v>
      </c>
      <c r="AV18" s="52">
        <f>$AE$7</f>
        <v>-5.5555555555555545</v>
      </c>
      <c r="AW18" s="52">
        <f>$AF$7</f>
        <v>635.41666666666663</v>
      </c>
      <c r="AX18" s="52">
        <f>$AG$7</f>
        <v>-5.5555555555555545</v>
      </c>
      <c r="AY18" s="52">
        <f>$AH$7</f>
        <v>0.34722222222222215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52">
        <v>0</v>
      </c>
      <c r="CB18" s="52">
        <v>0</v>
      </c>
      <c r="CC18" s="52">
        <v>0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52">
        <v>0</v>
      </c>
      <c r="CL18" s="52">
        <v>0</v>
      </c>
      <c r="CM18" s="52">
        <v>0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52">
        <v>0</v>
      </c>
      <c r="CV18" s="52">
        <v>0</v>
      </c>
      <c r="CW18" s="52">
        <v>0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52">
        <v>0</v>
      </c>
      <c r="DF18" s="52">
        <v>0</v>
      </c>
      <c r="DG18" s="52">
        <v>0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52"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>
        <v>0</v>
      </c>
      <c r="EK18" s="52">
        <v>0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61"/>
      <c r="EV18" s="61"/>
      <c r="EW18" s="61"/>
      <c r="EX18" s="61"/>
      <c r="EY18" s="61"/>
      <c r="EZ18" s="61"/>
      <c r="FA18" s="61"/>
      <c r="FB18" s="6">
        <f t="shared" si="1"/>
        <v>0.152587890625</v>
      </c>
      <c r="FD18" s="5" t="str">
        <v>5b</v>
      </c>
      <c r="FE18" s="6">
        <v>4.0712813851607049E-3</v>
      </c>
    </row>
    <row r="19" spans="1:161" x14ac:dyDescent="0.25">
      <c r="A19" s="1" t="s">
        <v>34</v>
      </c>
      <c r="B19" s="52">
        <v>0</v>
      </c>
      <c r="C19" s="52">
        <f>$AD$3</f>
        <v>0.34722222222222215</v>
      </c>
      <c r="D19" s="52">
        <f>$AE$3</f>
        <v>-5.5555555555555545</v>
      </c>
      <c r="E19" s="52">
        <f>$AF$3</f>
        <v>635.41666666666663</v>
      </c>
      <c r="F19" s="52">
        <f>$AG$3</f>
        <v>-5.5555555555555545</v>
      </c>
      <c r="G19" s="52">
        <f>$AH$3</f>
        <v>0.34722222222222215</v>
      </c>
      <c r="H19" s="52">
        <v>0</v>
      </c>
      <c r="I19" s="52">
        <v>0</v>
      </c>
      <c r="J19" s="52">
        <v>0</v>
      </c>
      <c r="K19" s="52">
        <v>0</v>
      </c>
      <c r="L19" s="52">
        <f>$AD$4</f>
        <v>-5.5555555555555545</v>
      </c>
      <c r="M19" s="52">
        <f>$AE$4</f>
        <v>88.888888888888872</v>
      </c>
      <c r="N19" s="52">
        <f>$AF$4</f>
        <v>-2666.6666666666665</v>
      </c>
      <c r="O19" s="52">
        <f>$AG$4</f>
        <v>88.888888888888872</v>
      </c>
      <c r="P19" s="52">
        <f>$AH$4</f>
        <v>-5.5555555555555545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f>$AD$5</f>
        <v>11.416666666666666</v>
      </c>
      <c r="X19" s="52">
        <f>$AE$5</f>
        <v>-170.66666666666666</v>
      </c>
      <c r="Y19" s="52">
        <f>$AF$5</f>
        <v>4068.5</v>
      </c>
      <c r="Z19" s="52">
        <f>$AG$5</f>
        <v>-170.66666666666666</v>
      </c>
      <c r="AA19" s="52">
        <f>$AH$5</f>
        <v>11.416666666666666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f>$AD$6</f>
        <v>-5.5555555555555545</v>
      </c>
      <c r="AJ19" s="52">
        <f>$AE$6</f>
        <v>88.888888888888872</v>
      </c>
      <c r="AK19" s="52">
        <f>$AF$6</f>
        <v>-2666.6666666666665</v>
      </c>
      <c r="AL19" s="52">
        <f>$AG$6</f>
        <v>88.888888888888872</v>
      </c>
      <c r="AM19" s="52">
        <f>$AH$6</f>
        <v>-5.5555555555555545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f>$AD$7</f>
        <v>0.34722222222222215</v>
      </c>
      <c r="AW19" s="52">
        <f>$AE$7</f>
        <v>-5.5555555555555545</v>
      </c>
      <c r="AX19" s="52">
        <f>$AF$7</f>
        <v>635.41666666666663</v>
      </c>
      <c r="AY19" s="52">
        <f>$AG$7</f>
        <v>-5.5555555555555545</v>
      </c>
      <c r="AZ19" s="52">
        <f>$AH$7</f>
        <v>0.34722222222222215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2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52">
        <v>0</v>
      </c>
      <c r="ET19" s="52">
        <v>0</v>
      </c>
      <c r="EU19" s="61"/>
      <c r="EV19" s="61"/>
      <c r="EW19" s="61"/>
      <c r="EX19" s="61"/>
      <c r="EY19" s="61"/>
      <c r="EZ19" s="61"/>
      <c r="FA19" s="61"/>
      <c r="FB19" s="6">
        <f t="shared" si="1"/>
        <v>0.152587890625</v>
      </c>
      <c r="FD19" s="5" t="str">
        <v>6b</v>
      </c>
      <c r="FE19" s="6">
        <v>4.073198142180252E-3</v>
      </c>
    </row>
    <row r="20" spans="1:161" x14ac:dyDescent="0.25">
      <c r="A20" s="1" t="s">
        <v>35</v>
      </c>
      <c r="B20" s="52">
        <v>0</v>
      </c>
      <c r="C20" s="52">
        <v>0</v>
      </c>
      <c r="D20" s="52">
        <f>$AD$3</f>
        <v>0.34722222222222215</v>
      </c>
      <c r="E20" s="52">
        <f>$AE$3</f>
        <v>-5.5555555555555545</v>
      </c>
      <c r="F20" s="52">
        <f>$AF$3</f>
        <v>635.41666666666663</v>
      </c>
      <c r="G20" s="52">
        <f>$AG$3</f>
        <v>-5.5555555555555545</v>
      </c>
      <c r="H20" s="52">
        <f>$AH$3</f>
        <v>0.34722222222222215</v>
      </c>
      <c r="I20" s="52">
        <v>0</v>
      </c>
      <c r="J20" s="52">
        <v>0</v>
      </c>
      <c r="K20" s="52">
        <v>0</v>
      </c>
      <c r="L20" s="52">
        <v>0</v>
      </c>
      <c r="M20" s="52">
        <f>$AD$4</f>
        <v>-5.5555555555555545</v>
      </c>
      <c r="N20" s="52">
        <f>$AE$4</f>
        <v>88.888888888888872</v>
      </c>
      <c r="O20" s="52">
        <f>$AF$4</f>
        <v>-2666.6666666666665</v>
      </c>
      <c r="P20" s="52">
        <f>$AG$4</f>
        <v>88.888888888888872</v>
      </c>
      <c r="Q20" s="52">
        <f>$AH$4</f>
        <v>-5.5555555555555545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f>$AD$5</f>
        <v>11.416666666666666</v>
      </c>
      <c r="Y20" s="52">
        <f>$AE$5</f>
        <v>-170.66666666666666</v>
      </c>
      <c r="Z20" s="52">
        <f>$AF$5</f>
        <v>4068.5</v>
      </c>
      <c r="AA20" s="52">
        <f>$AG$5</f>
        <v>-170.66666666666666</v>
      </c>
      <c r="AB20" s="52">
        <f>$AH$5</f>
        <v>11.416666666666666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f>$AD$6</f>
        <v>-5.5555555555555545</v>
      </c>
      <c r="AK20" s="52">
        <f>$AE$6</f>
        <v>88.888888888888872</v>
      </c>
      <c r="AL20" s="52">
        <f>$AF$6</f>
        <v>-2666.6666666666665</v>
      </c>
      <c r="AM20" s="52">
        <f>$AG$6</f>
        <v>88.888888888888872</v>
      </c>
      <c r="AN20" s="52">
        <f>$AH$6</f>
        <v>-5.5555555555555545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f>$AD$7</f>
        <v>0.34722222222222215</v>
      </c>
      <c r="AX20" s="52">
        <f>$AE$7</f>
        <v>-5.5555555555555545</v>
      </c>
      <c r="AY20" s="52">
        <f>$AF$7</f>
        <v>635.41666666666663</v>
      </c>
      <c r="AZ20" s="52">
        <f>$AG$7</f>
        <v>-5.5555555555555545</v>
      </c>
      <c r="BA20" s="52">
        <f>$AH$7</f>
        <v>0.34722222222222215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52">
        <v>0</v>
      </c>
      <c r="CL20" s="52">
        <v>0</v>
      </c>
      <c r="CM20" s="52">
        <v>0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2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52">
        <v>0</v>
      </c>
      <c r="ET20" s="52">
        <v>0</v>
      </c>
      <c r="EU20" s="61"/>
      <c r="EV20" s="61"/>
      <c r="EW20" s="61"/>
      <c r="EX20" s="61"/>
      <c r="EY20" s="61"/>
      <c r="EZ20" s="61"/>
      <c r="FA20" s="61"/>
      <c r="FB20" s="6">
        <f t="shared" si="1"/>
        <v>0.152587890625</v>
      </c>
      <c r="FD20" s="5" t="str">
        <v>7b</v>
      </c>
      <c r="FE20" s="6">
        <v>4.0496186275274558E-3</v>
      </c>
    </row>
    <row r="21" spans="1:161" x14ac:dyDescent="0.25">
      <c r="A21" s="1" t="s">
        <v>77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f>$AN$3</f>
        <v>624.99999999999977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f>$AM$4</f>
        <v>49.999999999999993</v>
      </c>
      <c r="P21" s="52">
        <f>$AN$4</f>
        <v>-2599.9999999999991</v>
      </c>
      <c r="Q21" s="52">
        <f>$AO$4</f>
        <v>49.999999999999993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f>$AL$5</f>
        <v>1</v>
      </c>
      <c r="Z21" s="52">
        <f>$AM$5</f>
        <v>-103.99999999999999</v>
      </c>
      <c r="AA21" s="52">
        <f>$AN$5</f>
        <v>3955.9999999999982</v>
      </c>
      <c r="AB21" s="52">
        <f>$AO$5</f>
        <v>-103.99999999999999</v>
      </c>
      <c r="AC21" s="52">
        <f>$AP$5</f>
        <v>1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f>$AM$6</f>
        <v>49.999999999999993</v>
      </c>
      <c r="AM21" s="52">
        <f>$AN$6</f>
        <v>-2599.9999999999991</v>
      </c>
      <c r="AN21" s="52">
        <f>$AO$6</f>
        <v>49.999999999999993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f>$AN$7</f>
        <v>624.99999999999977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2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61"/>
      <c r="EV21" s="61"/>
      <c r="EW21" s="61"/>
      <c r="EX21" s="61"/>
      <c r="EY21" s="61"/>
      <c r="EZ21" s="61"/>
      <c r="FA21" s="61"/>
      <c r="FB21" s="6">
        <f t="shared" si="1"/>
        <v>0.152587890625</v>
      </c>
      <c r="FD21" s="5" t="str">
        <v>8b</v>
      </c>
      <c r="FE21" s="6">
        <v>3.5770679272346161E-3</v>
      </c>
    </row>
    <row r="22" spans="1:161" x14ac:dyDescent="0.25">
      <c r="A22" s="1" t="s">
        <v>134</v>
      </c>
      <c r="B22" s="52">
        <v>0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f>$AN$3</f>
        <v>624.99999999999977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f>$AM$4</f>
        <v>49.999999999999993</v>
      </c>
      <c r="Q22" s="52">
        <f>$AN$4</f>
        <v>-2599.9999999999991</v>
      </c>
      <c r="R22" s="52">
        <f>$AO$4</f>
        <v>49.999999999999993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f>$AL$5</f>
        <v>1</v>
      </c>
      <c r="AA22" s="52">
        <f>$AM$5</f>
        <v>-103.99999999999999</v>
      </c>
      <c r="AB22" s="52">
        <f>$AN$5</f>
        <v>3955.9999999999982</v>
      </c>
      <c r="AC22" s="52">
        <f>$AO$5</f>
        <v>-103.99999999999999</v>
      </c>
      <c r="AD22" s="52">
        <f>$AP$5</f>
        <v>1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f>$AM$6</f>
        <v>49.999999999999993</v>
      </c>
      <c r="AN22" s="52">
        <f>$AN$6</f>
        <v>-2599.9999999999991</v>
      </c>
      <c r="AO22" s="52">
        <f>$AO$6</f>
        <v>49.999999999999993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f>$AN$7</f>
        <v>624.99999999999977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>
        <v>0</v>
      </c>
      <c r="CM22" s="52">
        <v>0</v>
      </c>
      <c r="CN22" s="52">
        <v>0</v>
      </c>
      <c r="CO22" s="52">
        <v>0</v>
      </c>
      <c r="CP22" s="52">
        <v>0</v>
      </c>
      <c r="CQ22" s="52">
        <v>0</v>
      </c>
      <c r="CR22" s="52">
        <v>0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>
        <v>0</v>
      </c>
      <c r="DA22" s="52">
        <v>0</v>
      </c>
      <c r="DB22" s="52">
        <v>0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52">
        <v>0</v>
      </c>
      <c r="DQ22" s="52">
        <v>0</v>
      </c>
      <c r="DR22" s="52">
        <v>0</v>
      </c>
      <c r="DS22" s="52">
        <v>0</v>
      </c>
      <c r="DT22" s="52">
        <v>0</v>
      </c>
      <c r="DU22" s="52">
        <v>0</v>
      </c>
      <c r="DV22" s="52">
        <v>0</v>
      </c>
      <c r="DW22" s="52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52">
        <v>0</v>
      </c>
      <c r="EO22" s="52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61"/>
      <c r="EV22" s="61"/>
      <c r="EW22" s="61"/>
      <c r="EX22" s="61"/>
      <c r="EY22" s="61"/>
      <c r="EZ22" s="61"/>
      <c r="FA22" s="61"/>
      <c r="FB22" s="6">
        <f t="shared" si="1"/>
        <v>0.152587890625</v>
      </c>
      <c r="FD22" s="5" t="str">
        <v>1b</v>
      </c>
      <c r="FE22" s="6">
        <v>3.0249915939064236E-4</v>
      </c>
    </row>
    <row r="23" spans="1:161" x14ac:dyDescent="0.25">
      <c r="A23" s="1" t="s">
        <v>165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f>2/D8/D8</f>
        <v>50</v>
      </c>
      <c r="R23" s="52">
        <f>-4/D8/D8+1/D8/D8/D8/D8</f>
        <v>525</v>
      </c>
      <c r="S23" s="52">
        <f>2/D8/D8</f>
        <v>50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1</v>
      </c>
      <c r="AA23" s="52">
        <v>-4</v>
      </c>
      <c r="AB23" s="52">
        <f>6-4/D8/D8</f>
        <v>-94</v>
      </c>
      <c r="AC23" s="52">
        <f>-4+8/D8/D8-4/D8/D8/D8/D8</f>
        <v>-2304</v>
      </c>
      <c r="AD23" s="52">
        <f>1-4/D8/D8</f>
        <v>-99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f>2/D8/D8</f>
        <v>50</v>
      </c>
      <c r="AO23" s="52">
        <f>-4/D8/D8+6/D8/D8/D8/D8</f>
        <v>3650</v>
      </c>
      <c r="AP23" s="52">
        <f>2/D8/D8</f>
        <v>50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f>-4/D8/D8/D8/D8</f>
        <v>-2500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f>1/D8/D8/D8/D8</f>
        <v>625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2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52">
        <v>0</v>
      </c>
      <c r="ET23" s="52">
        <v>0</v>
      </c>
      <c r="EU23" s="61"/>
      <c r="EV23" s="61"/>
      <c r="EW23" s="61"/>
      <c r="EX23" s="61"/>
      <c r="EY23" s="61"/>
      <c r="EZ23" s="61"/>
      <c r="FA23" s="61"/>
      <c r="FB23" s="6">
        <f t="shared" si="1"/>
        <v>0.152587890625</v>
      </c>
      <c r="FD23" s="5" t="str">
        <v>1a</v>
      </c>
      <c r="FE23" s="6">
        <v>8.9042397234722334E-16</v>
      </c>
    </row>
    <row r="24" spans="1:161" x14ac:dyDescent="0.25">
      <c r="A24" s="1" t="s">
        <v>36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f>$AN$3</f>
        <v>624.99999999999977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f>$AM$4</f>
        <v>49.999999999999993</v>
      </c>
      <c r="U24" s="52">
        <f>$AN$4</f>
        <v>-2599.9999999999991</v>
      </c>
      <c r="V24" s="52">
        <f>$AO$4</f>
        <v>49.999999999999993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f>$AL$5</f>
        <v>1</v>
      </c>
      <c r="AF24" s="52">
        <f>$AM$5</f>
        <v>-103.99999999999999</v>
      </c>
      <c r="AG24" s="52">
        <f>$AN$5</f>
        <v>3955.9999999999982</v>
      </c>
      <c r="AH24" s="52">
        <f>$AO$5</f>
        <v>-103.99999999999999</v>
      </c>
      <c r="AI24" s="52">
        <f>$AP$5</f>
        <v>1</v>
      </c>
      <c r="AJ24" s="52">
        <v>0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f>$AM$6</f>
        <v>49.999999999999993</v>
      </c>
      <c r="AT24" s="52">
        <f>$AN$6</f>
        <v>-2599.9999999999991</v>
      </c>
      <c r="AU24" s="52">
        <f>$AO$6</f>
        <v>49.999999999999993</v>
      </c>
      <c r="AV24" s="52">
        <v>0</v>
      </c>
      <c r="AW24" s="52">
        <v>0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2">
        <f>$AN$7</f>
        <v>624.99999999999977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52">
        <v>0</v>
      </c>
      <c r="CL24" s="52">
        <v>0</v>
      </c>
      <c r="CM24" s="52">
        <v>0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52">
        <v>0</v>
      </c>
      <c r="CV24" s="52">
        <v>0</v>
      </c>
      <c r="CW24" s="52">
        <v>0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52">
        <v>0</v>
      </c>
      <c r="DF24" s="52">
        <v>0</v>
      </c>
      <c r="DG24" s="52">
        <v>0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52">
        <v>0</v>
      </c>
      <c r="DZ24" s="52">
        <v>0</v>
      </c>
      <c r="EA24" s="52">
        <v>0</v>
      </c>
      <c r="EB24" s="52">
        <v>0</v>
      </c>
      <c r="EC24" s="52">
        <v>0</v>
      </c>
      <c r="ED24" s="52">
        <v>0</v>
      </c>
      <c r="EE24" s="52">
        <v>0</v>
      </c>
      <c r="EF24" s="52">
        <v>0</v>
      </c>
      <c r="EG24" s="52">
        <v>0</v>
      </c>
      <c r="EH24" s="52">
        <v>0</v>
      </c>
      <c r="EI24" s="52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0</v>
      </c>
      <c r="EU24" s="61"/>
      <c r="EV24" s="61"/>
      <c r="EW24" s="61"/>
      <c r="EX24" s="61"/>
      <c r="EY24" s="61"/>
      <c r="EZ24" s="61"/>
      <c r="FA24" s="61"/>
      <c r="FB24" s="6">
        <f t="shared" si="1"/>
        <v>0.152587890625</v>
      </c>
      <c r="FD24" s="5" t="str">
        <v>2a</v>
      </c>
      <c r="FE24" s="6">
        <v>7.0272643078509085E-4</v>
      </c>
    </row>
    <row r="25" spans="1:161" x14ac:dyDescent="0.25">
      <c r="A25" s="1" t="s">
        <v>37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f>$AD$3</f>
        <v>0.34722222222222215</v>
      </c>
      <c r="J25" s="52">
        <f>$AE$3</f>
        <v>-5.5555555555555545</v>
      </c>
      <c r="K25" s="52">
        <f>$AF$3</f>
        <v>635.41666666666663</v>
      </c>
      <c r="L25" s="52">
        <f>$AG$3</f>
        <v>-5.5555555555555545</v>
      </c>
      <c r="M25" s="52">
        <f>$AH$3</f>
        <v>0.34722222222222215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f>$AD$4</f>
        <v>-5.5555555555555545</v>
      </c>
      <c r="U25" s="52">
        <f>$AE$4</f>
        <v>88.888888888888872</v>
      </c>
      <c r="V25" s="52">
        <f>$AF$4</f>
        <v>-2666.6666666666665</v>
      </c>
      <c r="W25" s="52">
        <f>$AG$4</f>
        <v>88.888888888888872</v>
      </c>
      <c r="X25" s="52">
        <f>$AH$4</f>
        <v>-5.5555555555555545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f>$AD$5</f>
        <v>11.416666666666666</v>
      </c>
      <c r="AG25" s="52">
        <f>$AE$5</f>
        <v>-170.66666666666666</v>
      </c>
      <c r="AH25" s="52">
        <f>$AF$5</f>
        <v>4068.5</v>
      </c>
      <c r="AI25" s="52">
        <f>$AG$5</f>
        <v>-170.66666666666666</v>
      </c>
      <c r="AJ25" s="52">
        <f>$AH$5</f>
        <v>11.416666666666666</v>
      </c>
      <c r="AK25" s="52">
        <v>0</v>
      </c>
      <c r="AL25" s="52">
        <v>0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f>$AD$6</f>
        <v>-5.5555555555555545</v>
      </c>
      <c r="AT25" s="52">
        <f>$AE$6</f>
        <v>88.888888888888872</v>
      </c>
      <c r="AU25" s="52">
        <f>$AF$6</f>
        <v>-2666.6666666666665</v>
      </c>
      <c r="AV25" s="52">
        <f>$AG$6</f>
        <v>88.888888888888872</v>
      </c>
      <c r="AW25" s="52">
        <f>$AH$6</f>
        <v>-5.5555555555555545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f>$AD$7</f>
        <v>0.34722222222222215</v>
      </c>
      <c r="BG25" s="52">
        <f>$AE$7</f>
        <v>-5.5555555555555545</v>
      </c>
      <c r="BH25" s="52">
        <f>$AF$7</f>
        <v>635.41666666666663</v>
      </c>
      <c r="BI25" s="52">
        <f>$AG$7</f>
        <v>-5.5555555555555545</v>
      </c>
      <c r="BJ25" s="52">
        <f>$AH$7</f>
        <v>0.34722222222222215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0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52">
        <v>0</v>
      </c>
      <c r="CL25" s="52">
        <v>0</v>
      </c>
      <c r="CM25" s="52">
        <v>0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52">
        <v>0</v>
      </c>
      <c r="DZ25" s="52">
        <v>0</v>
      </c>
      <c r="EA25" s="52">
        <v>0</v>
      </c>
      <c r="EB25" s="52">
        <v>0</v>
      </c>
      <c r="EC25" s="52">
        <v>0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>
        <v>0</v>
      </c>
      <c r="EK25" s="52">
        <v>0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61"/>
      <c r="EV25" s="61"/>
      <c r="EW25" s="61"/>
      <c r="EX25" s="61"/>
      <c r="EY25" s="61"/>
      <c r="EZ25" s="61"/>
      <c r="FA25" s="61"/>
      <c r="FB25" s="6">
        <f t="shared" si="1"/>
        <v>0.152587890625</v>
      </c>
      <c r="FD25" s="5" t="str">
        <v>3a</v>
      </c>
      <c r="FE25" s="6">
        <v>8.1664745387361425E-4</v>
      </c>
    </row>
    <row r="26" spans="1:161" x14ac:dyDescent="0.25">
      <c r="A26" s="1" t="s">
        <v>38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f>$AD$3</f>
        <v>0.34722222222222215</v>
      </c>
      <c r="K26" s="52">
        <f>$AE$3</f>
        <v>-5.5555555555555545</v>
      </c>
      <c r="L26" s="52">
        <f>$AF$3</f>
        <v>635.41666666666663</v>
      </c>
      <c r="M26" s="52">
        <f>$AG$3</f>
        <v>-5.5555555555555545</v>
      </c>
      <c r="N26" s="52">
        <f>$AH$3</f>
        <v>0.34722222222222215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f>$AD$4</f>
        <v>-5.5555555555555545</v>
      </c>
      <c r="V26" s="52">
        <f>$AE$4</f>
        <v>88.888888888888872</v>
      </c>
      <c r="W26" s="52">
        <f>$AF$4</f>
        <v>-2666.6666666666665</v>
      </c>
      <c r="X26" s="52">
        <f>$AG$4</f>
        <v>88.888888888888872</v>
      </c>
      <c r="Y26" s="52">
        <f>$AH$4</f>
        <v>-5.5555555555555545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f>$AD$5</f>
        <v>11.416666666666666</v>
      </c>
      <c r="AH26" s="52">
        <f>$AE$5</f>
        <v>-170.66666666666666</v>
      </c>
      <c r="AI26" s="52">
        <f>$AF$5</f>
        <v>4068.5</v>
      </c>
      <c r="AJ26" s="52">
        <f>$AG$5</f>
        <v>-170.66666666666666</v>
      </c>
      <c r="AK26" s="52">
        <f>$AH$5</f>
        <v>11.416666666666666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f>$AD$6</f>
        <v>-5.5555555555555545</v>
      </c>
      <c r="AU26" s="52">
        <f>$AE$6</f>
        <v>88.888888888888872</v>
      </c>
      <c r="AV26" s="52">
        <f>$AF$6</f>
        <v>-2666.6666666666665</v>
      </c>
      <c r="AW26" s="52">
        <f>$AG$6</f>
        <v>88.888888888888872</v>
      </c>
      <c r="AX26" s="52">
        <f>$AH$6</f>
        <v>-5.5555555555555545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f>$AD$7</f>
        <v>0.34722222222222215</v>
      </c>
      <c r="BH26" s="52">
        <f>$AE$7</f>
        <v>-5.5555555555555545</v>
      </c>
      <c r="BI26" s="52">
        <f>$AF$7</f>
        <v>635.41666666666663</v>
      </c>
      <c r="BJ26" s="52">
        <f>$AG$7</f>
        <v>-5.5555555555555545</v>
      </c>
      <c r="BK26" s="52">
        <f>$AH$7</f>
        <v>0.34722222222222215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v>0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52">
        <v>0</v>
      </c>
      <c r="CV26" s="52">
        <v>0</v>
      </c>
      <c r="CW26" s="52">
        <v>0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52">
        <v>0</v>
      </c>
      <c r="DZ26" s="52">
        <v>0</v>
      </c>
      <c r="EA26" s="52">
        <v>0</v>
      </c>
      <c r="EB26" s="52">
        <v>0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>
        <v>0</v>
      </c>
      <c r="EK26" s="52">
        <v>0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61"/>
      <c r="EV26" s="61"/>
      <c r="EW26" s="61"/>
      <c r="EX26" s="61"/>
      <c r="EY26" s="61"/>
      <c r="EZ26" s="61"/>
      <c r="FA26" s="61"/>
      <c r="FB26" s="6">
        <f t="shared" si="1"/>
        <v>0.152587890625</v>
      </c>
      <c r="FD26" s="5" t="str">
        <v>4a</v>
      </c>
      <c r="FE26" s="6">
        <v>8.2476421663477421E-4</v>
      </c>
    </row>
    <row r="27" spans="1:161" x14ac:dyDescent="0.25">
      <c r="A27" s="1" t="s">
        <v>39</v>
      </c>
      <c r="B27" s="52">
        <v>0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f>$AD$3</f>
        <v>0.34722222222222215</v>
      </c>
      <c r="L27" s="52">
        <f>$AE$3</f>
        <v>-5.5555555555555545</v>
      </c>
      <c r="M27" s="52">
        <f>$AF$3</f>
        <v>635.41666666666663</v>
      </c>
      <c r="N27" s="52">
        <f>$AG$3</f>
        <v>-5.5555555555555545</v>
      </c>
      <c r="O27" s="52">
        <f>$AH$3</f>
        <v>0.34722222222222215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f>$AD$4</f>
        <v>-5.5555555555555545</v>
      </c>
      <c r="W27" s="52">
        <f>$AE$4</f>
        <v>88.888888888888872</v>
      </c>
      <c r="X27" s="52">
        <f>$AF$4</f>
        <v>-2666.6666666666665</v>
      </c>
      <c r="Y27" s="52">
        <f>$AG$4</f>
        <v>88.888888888888872</v>
      </c>
      <c r="Z27" s="52">
        <f>$AH$4</f>
        <v>-5.5555555555555545</v>
      </c>
      <c r="AA27" s="52">
        <v>0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f>$AD$5</f>
        <v>11.416666666666666</v>
      </c>
      <c r="AI27" s="52">
        <f>$AE$5</f>
        <v>-170.66666666666666</v>
      </c>
      <c r="AJ27" s="52">
        <f>$AF$5</f>
        <v>4068.5</v>
      </c>
      <c r="AK27" s="52">
        <f>$AG$5</f>
        <v>-170.66666666666666</v>
      </c>
      <c r="AL27" s="52">
        <f>$AH$5</f>
        <v>11.416666666666666</v>
      </c>
      <c r="AM27" s="52">
        <v>0</v>
      </c>
      <c r="AN27" s="52">
        <v>0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f>$AD$6</f>
        <v>-5.5555555555555545</v>
      </c>
      <c r="AV27" s="52">
        <f>$AE$6</f>
        <v>88.888888888888872</v>
      </c>
      <c r="AW27" s="52">
        <f>$AF$6</f>
        <v>-2666.6666666666665</v>
      </c>
      <c r="AX27" s="52">
        <f>$AG$6</f>
        <v>88.888888888888872</v>
      </c>
      <c r="AY27" s="52">
        <f>$AH$6</f>
        <v>-5.5555555555555545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f>$AD$7</f>
        <v>0.34722222222222215</v>
      </c>
      <c r="BI27" s="52">
        <f>$AE$7</f>
        <v>-5.5555555555555545</v>
      </c>
      <c r="BJ27" s="52">
        <f>$AF$7</f>
        <v>635.41666666666663</v>
      </c>
      <c r="BK27" s="52">
        <f>$AG$7</f>
        <v>-5.5555555555555545</v>
      </c>
      <c r="BL27" s="52">
        <f>$AH$7</f>
        <v>0.34722222222222215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2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2">
        <v>0</v>
      </c>
      <c r="DW27" s="52">
        <v>0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>
        <v>0</v>
      </c>
      <c r="EK27" s="52">
        <v>0</v>
      </c>
      <c r="EL27" s="52">
        <v>0</v>
      </c>
      <c r="EM27" s="52">
        <v>0</v>
      </c>
      <c r="EN27" s="52"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61"/>
      <c r="EV27" s="61"/>
      <c r="EW27" s="61"/>
      <c r="EX27" s="61"/>
      <c r="EY27" s="61"/>
      <c r="EZ27" s="61"/>
      <c r="FA27" s="61"/>
      <c r="FB27" s="6">
        <f t="shared" si="1"/>
        <v>0.152587890625</v>
      </c>
      <c r="FD27" s="5" t="str">
        <v>5a</v>
      </c>
      <c r="FE27" s="6">
        <v>8.2451786753442871E-4</v>
      </c>
    </row>
    <row r="28" spans="1:161" x14ac:dyDescent="0.25">
      <c r="A28" s="1" t="s">
        <v>40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f>$AD$3</f>
        <v>0.34722222222222215</v>
      </c>
      <c r="M28" s="52">
        <f>$AE$3</f>
        <v>-5.5555555555555545</v>
      </c>
      <c r="N28" s="52">
        <f>$AF$3</f>
        <v>635.41666666666663</v>
      </c>
      <c r="O28" s="52">
        <f>$AG$3</f>
        <v>-5.5555555555555545</v>
      </c>
      <c r="P28" s="52">
        <f>$AH$3</f>
        <v>0.34722222222222215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f>$AD$4</f>
        <v>-5.5555555555555545</v>
      </c>
      <c r="X28" s="52">
        <f>$AE$4</f>
        <v>88.888888888888872</v>
      </c>
      <c r="Y28" s="52">
        <f>$AF$4</f>
        <v>-2666.6666666666665</v>
      </c>
      <c r="Z28" s="52">
        <f>$AG$4</f>
        <v>88.888888888888872</v>
      </c>
      <c r="AA28" s="52">
        <f>$AH$4</f>
        <v>-5.5555555555555545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f>$AD$5</f>
        <v>11.416666666666666</v>
      </c>
      <c r="AJ28" s="52">
        <f>$AE$5</f>
        <v>-170.66666666666666</v>
      </c>
      <c r="AK28" s="52">
        <f>$AF$5</f>
        <v>4068.5</v>
      </c>
      <c r="AL28" s="52">
        <f>$AG$5</f>
        <v>-170.66666666666666</v>
      </c>
      <c r="AM28" s="52">
        <f>$AH$5</f>
        <v>11.416666666666666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f>$AD$6</f>
        <v>-5.5555555555555545</v>
      </c>
      <c r="AW28" s="52">
        <f>$AE$6</f>
        <v>88.888888888888872</v>
      </c>
      <c r="AX28" s="52">
        <f>$AF$6</f>
        <v>-2666.6666666666665</v>
      </c>
      <c r="AY28" s="52">
        <f>$AG$6</f>
        <v>88.888888888888872</v>
      </c>
      <c r="AZ28" s="52">
        <f>$AH$6</f>
        <v>-5.5555555555555545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f>$AD$7</f>
        <v>0.34722222222222215</v>
      </c>
      <c r="BJ28" s="52">
        <f>$AE$7</f>
        <v>-5.5555555555555545</v>
      </c>
      <c r="BK28" s="52">
        <f>$AF$7</f>
        <v>635.41666666666663</v>
      </c>
      <c r="BL28" s="52">
        <f>$AG$7</f>
        <v>-5.5555555555555545</v>
      </c>
      <c r="BM28" s="52">
        <f>$AH$7</f>
        <v>0.34722222222222215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>
        <v>0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52">
        <v>0</v>
      </c>
      <c r="DF28" s="52">
        <v>0</v>
      </c>
      <c r="DG28" s="52">
        <v>0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52"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2">
        <v>0</v>
      </c>
      <c r="EJ28" s="52">
        <v>0</v>
      </c>
      <c r="EK28" s="52">
        <v>0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61"/>
      <c r="EV28" s="61"/>
      <c r="EW28" s="61"/>
      <c r="EX28" s="61"/>
      <c r="EY28" s="61"/>
      <c r="EZ28" s="61"/>
      <c r="FA28" s="61"/>
      <c r="FB28" s="6">
        <f t="shared" si="1"/>
        <v>0.152587890625</v>
      </c>
      <c r="FD28" s="5" t="str">
        <v>6a</v>
      </c>
      <c r="FE28" s="6">
        <v>8.2476421663474071E-4</v>
      </c>
    </row>
    <row r="29" spans="1:161" x14ac:dyDescent="0.25">
      <c r="A29" s="1" t="s">
        <v>41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f>$AD$3</f>
        <v>0.34722222222222215</v>
      </c>
      <c r="N29" s="52">
        <f>$AE$3</f>
        <v>-5.5555555555555545</v>
      </c>
      <c r="O29" s="52">
        <f>$AF$3</f>
        <v>635.41666666666663</v>
      </c>
      <c r="P29" s="52">
        <f>$AG$3</f>
        <v>-5.5555555555555545</v>
      </c>
      <c r="Q29" s="52">
        <f>$AH$3</f>
        <v>0.34722222222222215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>
        <v>0</v>
      </c>
      <c r="X29" s="52">
        <f>$AD$4</f>
        <v>-5.5555555555555545</v>
      </c>
      <c r="Y29" s="52">
        <f>$AE$4</f>
        <v>88.888888888888872</v>
      </c>
      <c r="Z29" s="52">
        <f>$AF$4</f>
        <v>-2666.6666666666665</v>
      </c>
      <c r="AA29" s="52">
        <f>$AG$4</f>
        <v>88.888888888888872</v>
      </c>
      <c r="AB29" s="52">
        <f>$AH$4</f>
        <v>-5.5555555555555545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f>$AD$5</f>
        <v>11.416666666666666</v>
      </c>
      <c r="AK29" s="52">
        <f>$AE$5</f>
        <v>-170.66666666666666</v>
      </c>
      <c r="AL29" s="52">
        <f>$AF$5</f>
        <v>4068.5</v>
      </c>
      <c r="AM29" s="52">
        <f>$AG$5</f>
        <v>-170.66666666666666</v>
      </c>
      <c r="AN29" s="52">
        <f>$AH$5</f>
        <v>11.416666666666666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f>$AD$6</f>
        <v>-5.5555555555555545</v>
      </c>
      <c r="AX29" s="52">
        <f>$AE$6</f>
        <v>88.888888888888872</v>
      </c>
      <c r="AY29" s="52">
        <f>$AF$6</f>
        <v>-2666.6666666666665</v>
      </c>
      <c r="AZ29" s="52">
        <f>$AG$6</f>
        <v>88.888888888888872</v>
      </c>
      <c r="BA29" s="52">
        <f>$AH$6</f>
        <v>-5.5555555555555545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f>$AD$7</f>
        <v>0.34722222222222215</v>
      </c>
      <c r="BK29" s="52">
        <f>$AE$7</f>
        <v>-5.5555555555555545</v>
      </c>
      <c r="BL29" s="52">
        <f>$AF$7</f>
        <v>635.41666666666663</v>
      </c>
      <c r="BM29" s="52">
        <f>$AG$7</f>
        <v>-5.5555555555555545</v>
      </c>
      <c r="BN29" s="52">
        <f>$AH$7</f>
        <v>0.34722222222222215</v>
      </c>
      <c r="BO29" s="52">
        <v>0</v>
      </c>
      <c r="BP29" s="52">
        <v>0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52">
        <v>0</v>
      </c>
      <c r="CL29" s="52">
        <v>0</v>
      </c>
      <c r="CM29" s="52">
        <v>0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52">
        <v>0</v>
      </c>
      <c r="CV29" s="52">
        <v>0</v>
      </c>
      <c r="CW29" s="52">
        <v>0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52">
        <v>0</v>
      </c>
      <c r="DF29" s="52">
        <v>0</v>
      </c>
      <c r="DG29" s="52">
        <v>0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52">
        <v>0</v>
      </c>
      <c r="DP29" s="52">
        <v>0</v>
      </c>
      <c r="DQ29" s="52">
        <v>0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52">
        <v>0</v>
      </c>
      <c r="DZ29" s="52">
        <v>0</v>
      </c>
      <c r="EA29" s="52">
        <v>0</v>
      </c>
      <c r="EB29" s="52">
        <v>0</v>
      </c>
      <c r="EC29" s="52">
        <v>0</v>
      </c>
      <c r="ED29" s="52">
        <v>0</v>
      </c>
      <c r="EE29" s="52">
        <v>0</v>
      </c>
      <c r="EF29" s="52">
        <v>0</v>
      </c>
      <c r="EG29" s="52">
        <v>0</v>
      </c>
      <c r="EH29" s="52">
        <v>0</v>
      </c>
      <c r="EI29" s="52">
        <v>0</v>
      </c>
      <c r="EJ29" s="52">
        <v>0</v>
      </c>
      <c r="EK29" s="52">
        <v>0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52">
        <v>0</v>
      </c>
      <c r="ET29" s="52">
        <v>0</v>
      </c>
      <c r="EU29" s="61"/>
      <c r="EV29" s="61"/>
      <c r="EW29" s="61"/>
      <c r="EX29" s="61"/>
      <c r="EY29" s="61"/>
      <c r="EZ29" s="61"/>
      <c r="FA29" s="61"/>
      <c r="FB29" s="6">
        <f t="shared" si="1"/>
        <v>0.152587890625</v>
      </c>
      <c r="FD29" s="5" t="str">
        <v>7a</v>
      </c>
      <c r="FE29" s="6">
        <v>8.1664745387361587E-4</v>
      </c>
    </row>
    <row r="30" spans="1:161" x14ac:dyDescent="0.25">
      <c r="A30" s="1" t="s">
        <v>42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f>$AD$3</f>
        <v>0.34722222222222215</v>
      </c>
      <c r="O30" s="52">
        <f>$AE$3</f>
        <v>-5.5555555555555545</v>
      </c>
      <c r="P30" s="52">
        <f>$AF$3</f>
        <v>635.41666666666663</v>
      </c>
      <c r="Q30" s="52">
        <f>$AG$3</f>
        <v>-5.5555555555555545</v>
      </c>
      <c r="R30" s="52">
        <f>$AH$3</f>
        <v>0.34722222222222215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f>$AD$4</f>
        <v>-5.5555555555555545</v>
      </c>
      <c r="Z30" s="52">
        <f>$AE$4</f>
        <v>88.888888888888872</v>
      </c>
      <c r="AA30" s="52">
        <f>$AF$4</f>
        <v>-2666.6666666666665</v>
      </c>
      <c r="AB30" s="52">
        <f>$AG$4</f>
        <v>88.888888888888872</v>
      </c>
      <c r="AC30" s="52">
        <f>$AH$4</f>
        <v>-5.5555555555555545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f>$AD$5</f>
        <v>11.416666666666666</v>
      </c>
      <c r="AL30" s="52">
        <f>$AE$5</f>
        <v>-170.66666666666666</v>
      </c>
      <c r="AM30" s="52">
        <f>$AF$5</f>
        <v>4068.5</v>
      </c>
      <c r="AN30" s="52">
        <f>$AG$5</f>
        <v>-170.66666666666666</v>
      </c>
      <c r="AO30" s="52">
        <f>$AH$5</f>
        <v>11.416666666666666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>
        <f>$AD$6</f>
        <v>-5.5555555555555545</v>
      </c>
      <c r="AY30" s="52">
        <f>$AE$6</f>
        <v>88.888888888888872</v>
      </c>
      <c r="AZ30" s="52">
        <f>$AF$6</f>
        <v>-2666.6666666666665</v>
      </c>
      <c r="BA30" s="52">
        <f>$AG$6</f>
        <v>88.888888888888872</v>
      </c>
      <c r="BB30" s="52">
        <f>$AH$6</f>
        <v>-5.5555555555555545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f>$AD$7</f>
        <v>0.34722222222222215</v>
      </c>
      <c r="BL30" s="52">
        <f>$AE$7</f>
        <v>-5.5555555555555545</v>
      </c>
      <c r="BM30" s="52">
        <f>$AF$7</f>
        <v>635.41666666666663</v>
      </c>
      <c r="BN30" s="52">
        <f>$AG$7</f>
        <v>-5.5555555555555545</v>
      </c>
      <c r="BO30" s="52">
        <f>$AH$7</f>
        <v>0.34722222222222215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>
        <v>0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2">
        <v>0</v>
      </c>
      <c r="EJ30" s="52">
        <v>0</v>
      </c>
      <c r="EK30" s="52">
        <v>0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52">
        <v>0</v>
      </c>
      <c r="ET30" s="52">
        <v>0</v>
      </c>
      <c r="EU30" s="61"/>
      <c r="EV30" s="61"/>
      <c r="EW30" s="61"/>
      <c r="EX30" s="61"/>
      <c r="EY30" s="61"/>
      <c r="EZ30" s="61"/>
      <c r="FA30" s="61"/>
      <c r="FB30" s="6">
        <f t="shared" si="1"/>
        <v>0.152587890625</v>
      </c>
      <c r="FD30" s="5" t="str">
        <v>8a</v>
      </c>
      <c r="FE30" s="6">
        <v>7.0272643078538445E-4</v>
      </c>
    </row>
    <row r="31" spans="1:161" x14ac:dyDescent="0.25">
      <c r="A31" s="1" t="s">
        <v>135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f>$AD$3</f>
        <v>0.34722222222222215</v>
      </c>
      <c r="P31" s="52">
        <f>$AE$3</f>
        <v>-5.5555555555555545</v>
      </c>
      <c r="Q31" s="52">
        <f>$AF$3</f>
        <v>635.41666666666663</v>
      </c>
      <c r="R31" s="52">
        <f>$AG$3</f>
        <v>-5.5555555555555545</v>
      </c>
      <c r="S31" s="52">
        <f>$AH$3</f>
        <v>0.34722222222222215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f>$AD$4</f>
        <v>-5.5555555555555545</v>
      </c>
      <c r="AA31" s="52">
        <f>$AE$4</f>
        <v>88.888888888888872</v>
      </c>
      <c r="AB31" s="52">
        <f>$AF$4</f>
        <v>-2666.6666666666665</v>
      </c>
      <c r="AC31" s="52">
        <f>$AG$4</f>
        <v>88.888888888888872</v>
      </c>
      <c r="AD31" s="52">
        <f>$AH$4</f>
        <v>-5.5555555555555545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f>$AD$5</f>
        <v>11.416666666666666</v>
      </c>
      <c r="AM31" s="52">
        <f>$AE$5</f>
        <v>-170.66666666666666</v>
      </c>
      <c r="AN31" s="52">
        <f>$AF$5</f>
        <v>4068.5</v>
      </c>
      <c r="AO31" s="52">
        <f>$AG$5</f>
        <v>-170.66666666666666</v>
      </c>
      <c r="AP31" s="52">
        <f>$AH$5</f>
        <v>11.416666666666666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f>$AD$6</f>
        <v>-5.5555555555555545</v>
      </c>
      <c r="AZ31" s="52">
        <f>$AE$6</f>
        <v>88.888888888888872</v>
      </c>
      <c r="BA31" s="52">
        <f>$AF$6</f>
        <v>-2666.6666666666665</v>
      </c>
      <c r="BB31" s="52">
        <f>$AG$6</f>
        <v>88.888888888888872</v>
      </c>
      <c r="BC31" s="52">
        <f>$AH$6</f>
        <v>-5.5555555555555545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f>$AD$7</f>
        <v>0.34722222222222215</v>
      </c>
      <c r="BM31" s="52">
        <f>$AE$7</f>
        <v>-5.5555555555555545</v>
      </c>
      <c r="BN31" s="52">
        <f>$AF$7</f>
        <v>635.41666666666663</v>
      </c>
      <c r="BO31" s="52">
        <f>$AG$7</f>
        <v>-5.5555555555555545</v>
      </c>
      <c r="BP31" s="52">
        <f>$AH$7</f>
        <v>0.34722222222222215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52">
        <v>0</v>
      </c>
      <c r="CV31" s="52">
        <v>0</v>
      </c>
      <c r="CW31" s="52">
        <v>0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52">
        <v>0</v>
      </c>
      <c r="DF31" s="52">
        <v>0</v>
      </c>
      <c r="DG31" s="52">
        <v>0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52">
        <v>0</v>
      </c>
      <c r="DP31" s="52">
        <v>0</v>
      </c>
      <c r="DQ31" s="52">
        <v>0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52">
        <v>0</v>
      </c>
      <c r="DZ31" s="52">
        <v>0</v>
      </c>
      <c r="EA31" s="52">
        <v>0</v>
      </c>
      <c r="EB31" s="52">
        <v>0</v>
      </c>
      <c r="EC31" s="52">
        <v>0</v>
      </c>
      <c r="ED31" s="52">
        <v>0</v>
      </c>
      <c r="EE31" s="52">
        <v>0</v>
      </c>
      <c r="EF31" s="52">
        <v>0</v>
      </c>
      <c r="EG31" s="52">
        <v>0</v>
      </c>
      <c r="EH31" s="52">
        <v>0</v>
      </c>
      <c r="EI31" s="52">
        <v>0</v>
      </c>
      <c r="EJ31" s="52">
        <v>0</v>
      </c>
      <c r="EK31" s="52">
        <v>0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52">
        <v>0</v>
      </c>
      <c r="ET31" s="52">
        <v>0</v>
      </c>
      <c r="EU31" s="61"/>
      <c r="EV31" s="61"/>
      <c r="EW31" s="61"/>
      <c r="EX31" s="61"/>
      <c r="EY31" s="61"/>
      <c r="EZ31" s="61"/>
      <c r="FA31" s="61"/>
      <c r="FB31" s="6">
        <f t="shared" si="1"/>
        <v>0.152587890625</v>
      </c>
      <c r="FD31" s="5" t="str">
        <v>9a</v>
      </c>
      <c r="FE31" s="6">
        <v>-1.6188887474374271E-16</v>
      </c>
    </row>
    <row r="32" spans="1:161" x14ac:dyDescent="0.25">
      <c r="A32" s="1" t="s">
        <v>136</v>
      </c>
      <c r="B32" s="52">
        <v>0</v>
      </c>
      <c r="C32" s="52"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f>AN3</f>
        <v>624.99999999999977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f>AM4</f>
        <v>49.999999999999993</v>
      </c>
      <c r="AC32" s="52">
        <f>AN4</f>
        <v>-2599.9999999999991</v>
      </c>
      <c r="AD32" s="52">
        <f>AO4</f>
        <v>49.999999999999993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f>AL5</f>
        <v>1</v>
      </c>
      <c r="AN32" s="52">
        <f>AM5</f>
        <v>-103.99999999999999</v>
      </c>
      <c r="AO32" s="52">
        <f>AN5</f>
        <v>3955.9999999999982</v>
      </c>
      <c r="AP32" s="52">
        <f>AO5</f>
        <v>-103.99999999999999</v>
      </c>
      <c r="AQ32" s="52">
        <f>AP5</f>
        <v>1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f>AM6</f>
        <v>49.999999999999993</v>
      </c>
      <c r="BB32" s="52">
        <f>AN6</f>
        <v>-2599.9999999999991</v>
      </c>
      <c r="BC32" s="52">
        <f>AO6</f>
        <v>49.999999999999993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f>AN7</f>
        <v>624.99999999999977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0</v>
      </c>
      <c r="CE32" s="52">
        <v>0</v>
      </c>
      <c r="CF32" s="52">
        <v>0</v>
      </c>
      <c r="CG32" s="52">
        <v>0</v>
      </c>
      <c r="CH32" s="52">
        <v>0</v>
      </c>
      <c r="CI32" s="52">
        <v>0</v>
      </c>
      <c r="CJ32" s="52">
        <v>0</v>
      </c>
      <c r="CK32" s="52">
        <v>0</v>
      </c>
      <c r="CL32" s="52">
        <v>0</v>
      </c>
      <c r="CM32" s="52">
        <v>0</v>
      </c>
      <c r="CN32" s="52">
        <v>0</v>
      </c>
      <c r="CO32" s="52">
        <v>0</v>
      </c>
      <c r="CP32" s="52">
        <v>0</v>
      </c>
      <c r="CQ32" s="52">
        <v>0</v>
      </c>
      <c r="CR32" s="52">
        <v>0</v>
      </c>
      <c r="CS32" s="52">
        <v>0</v>
      </c>
      <c r="CT32" s="52">
        <v>0</v>
      </c>
      <c r="CU32" s="52">
        <v>0</v>
      </c>
      <c r="CV32" s="52">
        <v>0</v>
      </c>
      <c r="CW32" s="52">
        <v>0</v>
      </c>
      <c r="CX32" s="52">
        <v>0</v>
      </c>
      <c r="CY32" s="52">
        <v>0</v>
      </c>
      <c r="CZ32" s="52">
        <v>0</v>
      </c>
      <c r="DA32" s="52">
        <v>0</v>
      </c>
      <c r="DB32" s="52">
        <v>0</v>
      </c>
      <c r="DC32" s="52">
        <v>0</v>
      </c>
      <c r="DD32" s="52">
        <v>0</v>
      </c>
      <c r="DE32" s="52">
        <v>0</v>
      </c>
      <c r="DF32" s="52">
        <v>0</v>
      </c>
      <c r="DG32" s="52">
        <v>0</v>
      </c>
      <c r="DH32" s="52">
        <v>0</v>
      </c>
      <c r="DI32" s="52">
        <v>0</v>
      </c>
      <c r="DJ32" s="52"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>
        <v>0</v>
      </c>
      <c r="DV32" s="52">
        <v>0</v>
      </c>
      <c r="DW32" s="52">
        <v>0</v>
      </c>
      <c r="DX32" s="52">
        <v>0</v>
      </c>
      <c r="DY32" s="52">
        <v>0</v>
      </c>
      <c r="DZ32" s="52">
        <v>0</v>
      </c>
      <c r="EA32" s="52">
        <v>0</v>
      </c>
      <c r="EB32" s="52">
        <v>0</v>
      </c>
      <c r="EC32" s="52">
        <v>0</v>
      </c>
      <c r="ED32" s="52">
        <v>0</v>
      </c>
      <c r="EE32" s="52">
        <v>0</v>
      </c>
      <c r="EF32" s="52">
        <v>0</v>
      </c>
      <c r="EG32" s="52">
        <v>0</v>
      </c>
      <c r="EH32" s="52">
        <v>0</v>
      </c>
      <c r="EI32" s="52">
        <v>0</v>
      </c>
      <c r="EJ32" s="52">
        <v>0</v>
      </c>
      <c r="EK32" s="52">
        <v>0</v>
      </c>
      <c r="EL32" s="52">
        <v>0</v>
      </c>
      <c r="EM32" s="52">
        <v>0</v>
      </c>
      <c r="EN32" s="52">
        <v>0</v>
      </c>
      <c r="EO32" s="52">
        <v>0</v>
      </c>
      <c r="EP32" s="52">
        <v>0</v>
      </c>
      <c r="EQ32" s="52">
        <v>0</v>
      </c>
      <c r="ER32" s="52">
        <v>0</v>
      </c>
      <c r="ES32" s="52">
        <v>0</v>
      </c>
      <c r="ET32" s="52">
        <v>0</v>
      </c>
      <c r="EU32" s="61"/>
      <c r="EV32" s="61"/>
      <c r="EW32" s="61"/>
      <c r="EX32" s="61"/>
      <c r="EY32" s="61"/>
      <c r="EZ32" s="61"/>
      <c r="FA32" s="61"/>
      <c r="FB32" s="6">
        <f t="shared" si="1"/>
        <v>0.152587890625</v>
      </c>
      <c r="FD32" s="5" t="str">
        <v>9b</v>
      </c>
      <c r="FE32" s="6">
        <v>3.0249915943196017E-4</v>
      </c>
    </row>
    <row r="33" spans="1:161" x14ac:dyDescent="0.25">
      <c r="A33" s="1" t="s">
        <v>43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f>$AN$3</f>
        <v>624.99999999999977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f>$AM$4</f>
        <v>49.999999999999993</v>
      </c>
      <c r="AG33" s="52">
        <f>$AN$4</f>
        <v>-2599.9999999999991</v>
      </c>
      <c r="AH33" s="52">
        <f>$AO$4</f>
        <v>49.999999999999993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f>$AL$5</f>
        <v>1</v>
      </c>
      <c r="AS33" s="52">
        <f>$AM$5</f>
        <v>-103.99999999999999</v>
      </c>
      <c r="AT33" s="52">
        <f>$AN$5</f>
        <v>3955.9999999999982</v>
      </c>
      <c r="AU33" s="52">
        <f>$AO$5</f>
        <v>-103.99999999999999</v>
      </c>
      <c r="AV33" s="52">
        <f>$AP$5</f>
        <v>1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f>$AM$6</f>
        <v>49.999999999999993</v>
      </c>
      <c r="BG33" s="52">
        <f>$AN$6</f>
        <v>-2599.9999999999991</v>
      </c>
      <c r="BH33" s="52">
        <f>$AO$6</f>
        <v>49.999999999999993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f>$AN$7</f>
        <v>624.99999999999977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52">
        <v>0</v>
      </c>
      <c r="CV33" s="52">
        <v>0</v>
      </c>
      <c r="CW33" s="52">
        <v>0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52">
        <v>0</v>
      </c>
      <c r="DF33" s="52">
        <v>0</v>
      </c>
      <c r="DG33" s="52">
        <v>0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52">
        <v>0</v>
      </c>
      <c r="DZ33" s="52">
        <v>0</v>
      </c>
      <c r="EA33" s="52">
        <v>0</v>
      </c>
      <c r="EB33" s="52">
        <v>0</v>
      </c>
      <c r="EC33" s="52">
        <v>0</v>
      </c>
      <c r="ED33" s="52">
        <v>0</v>
      </c>
      <c r="EE33" s="52">
        <v>0</v>
      </c>
      <c r="EF33" s="52">
        <v>0</v>
      </c>
      <c r="EG33" s="52">
        <v>0</v>
      </c>
      <c r="EH33" s="52">
        <v>0</v>
      </c>
      <c r="EI33" s="52">
        <v>0</v>
      </c>
      <c r="EJ33" s="52">
        <v>0</v>
      </c>
      <c r="EK33" s="52">
        <v>0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52">
        <v>0</v>
      </c>
      <c r="ET33" s="52">
        <v>0</v>
      </c>
      <c r="EU33" s="61"/>
      <c r="EV33" s="61"/>
      <c r="EW33" s="61"/>
      <c r="EX33" s="61"/>
      <c r="EY33" s="61"/>
      <c r="EZ33" s="61"/>
      <c r="FA33" s="61"/>
      <c r="FB33" s="6">
        <f t="shared" si="1"/>
        <v>0.152587890625</v>
      </c>
      <c r="FD33" s="5" t="str">
        <v>1c</v>
      </c>
      <c r="FE33" s="6">
        <v>8.4373593350840989E-16</v>
      </c>
    </row>
    <row r="34" spans="1:161" x14ac:dyDescent="0.25">
      <c r="A34" s="1" t="s">
        <v>44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f>$AD$3</f>
        <v>0.34722222222222215</v>
      </c>
      <c r="U34" s="52">
        <f>$AE$3</f>
        <v>-5.5555555555555545</v>
      </c>
      <c r="V34" s="52">
        <f>$AF$3</f>
        <v>635.41666666666663</v>
      </c>
      <c r="W34" s="52">
        <f>$AG$3</f>
        <v>-5.5555555555555545</v>
      </c>
      <c r="X34" s="52">
        <f>$AH$3</f>
        <v>0.34722222222222215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f>$AD$4</f>
        <v>-5.5555555555555545</v>
      </c>
      <c r="AG34" s="52">
        <f>$AE$4</f>
        <v>88.888888888888872</v>
      </c>
      <c r="AH34" s="52">
        <f>$AF$4</f>
        <v>-2666.6666666666665</v>
      </c>
      <c r="AI34" s="52">
        <f>$AG$4</f>
        <v>88.888888888888872</v>
      </c>
      <c r="AJ34" s="52">
        <f>$AH$4</f>
        <v>-5.5555555555555545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f>$AD$5</f>
        <v>11.416666666666666</v>
      </c>
      <c r="AT34" s="52">
        <f>$AE$5</f>
        <v>-170.66666666666666</v>
      </c>
      <c r="AU34" s="52">
        <f>$AF$5</f>
        <v>4068.5</v>
      </c>
      <c r="AV34" s="52">
        <f>$AG$5</f>
        <v>-170.66666666666666</v>
      </c>
      <c r="AW34" s="52">
        <f>$AH$5</f>
        <v>11.416666666666666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f>$AD$6</f>
        <v>-5.5555555555555545</v>
      </c>
      <c r="BG34" s="52">
        <f>$AE$6</f>
        <v>88.888888888888872</v>
      </c>
      <c r="BH34" s="52">
        <f>$AF$6</f>
        <v>-2666.6666666666665</v>
      </c>
      <c r="BI34" s="52">
        <f>$AG$6</f>
        <v>88.888888888888872</v>
      </c>
      <c r="BJ34" s="52">
        <f>$AH$6</f>
        <v>-5.5555555555555545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f>$AD$7</f>
        <v>0.34722222222222215</v>
      </c>
      <c r="BT34" s="52">
        <f>$AE$7</f>
        <v>-5.5555555555555545</v>
      </c>
      <c r="BU34" s="52">
        <f>$AF$7</f>
        <v>635.41666666666663</v>
      </c>
      <c r="BV34" s="52">
        <f>$AG$7</f>
        <v>-5.5555555555555545</v>
      </c>
      <c r="BW34" s="52">
        <f>$AH$7</f>
        <v>0.34722222222222215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52">
        <v>0</v>
      </c>
      <c r="CV34" s="52">
        <v>0</v>
      </c>
      <c r="CW34" s="52">
        <v>0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52">
        <v>0</v>
      </c>
      <c r="DF34" s="52">
        <v>0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52">
        <v>0</v>
      </c>
      <c r="DZ34" s="52">
        <v>0</v>
      </c>
      <c r="EA34" s="52">
        <v>0</v>
      </c>
      <c r="EB34" s="52">
        <v>0</v>
      </c>
      <c r="EC34" s="52">
        <v>0</v>
      </c>
      <c r="ED34" s="52">
        <v>0</v>
      </c>
      <c r="EE34" s="52">
        <v>0</v>
      </c>
      <c r="EF34" s="52">
        <v>0</v>
      </c>
      <c r="EG34" s="52">
        <v>0</v>
      </c>
      <c r="EH34" s="52">
        <v>0</v>
      </c>
      <c r="EI34" s="52">
        <v>0</v>
      </c>
      <c r="EJ34" s="52">
        <v>0</v>
      </c>
      <c r="EK34" s="52">
        <v>0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52">
        <v>0</v>
      </c>
      <c r="ET34" s="52">
        <v>0</v>
      </c>
      <c r="EU34" s="61"/>
      <c r="EV34" s="61"/>
      <c r="EW34" s="61"/>
      <c r="EX34" s="61"/>
      <c r="EY34" s="61"/>
      <c r="EZ34" s="61"/>
      <c r="FA34" s="61"/>
      <c r="FB34" s="6">
        <f t="shared" si="1"/>
        <v>0.152587890625</v>
      </c>
      <c r="FD34" s="5">
        <v>1</v>
      </c>
      <c r="FE34" s="6">
        <v>3.412947214799222E-16</v>
      </c>
    </row>
    <row r="35" spans="1:161" x14ac:dyDescent="0.25">
      <c r="A35" s="1" t="s">
        <v>45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f>$AD$3</f>
        <v>0.34722222222222215</v>
      </c>
      <c r="V35" s="52">
        <f>$AE$3</f>
        <v>-5.5555555555555545</v>
      </c>
      <c r="W35" s="52">
        <f>$AF$3</f>
        <v>635.41666666666663</v>
      </c>
      <c r="X35" s="52">
        <f>$AG$3</f>
        <v>-5.5555555555555545</v>
      </c>
      <c r="Y35" s="52">
        <f>$AH$3</f>
        <v>0.34722222222222215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f>$AD$4</f>
        <v>-5.5555555555555545</v>
      </c>
      <c r="AH35" s="52">
        <f>$AE$4</f>
        <v>88.888888888888872</v>
      </c>
      <c r="AI35" s="52">
        <f>$AF$4</f>
        <v>-2666.6666666666665</v>
      </c>
      <c r="AJ35" s="52">
        <f>$AG$4</f>
        <v>88.888888888888872</v>
      </c>
      <c r="AK35" s="52">
        <f>$AH$4</f>
        <v>-5.5555555555555545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f>$AD$5</f>
        <v>11.416666666666666</v>
      </c>
      <c r="AU35" s="52">
        <f>$AE$5</f>
        <v>-170.66666666666666</v>
      </c>
      <c r="AV35" s="52">
        <f>$AF$5</f>
        <v>4068.5</v>
      </c>
      <c r="AW35" s="52">
        <f>$AG$5</f>
        <v>-170.66666666666666</v>
      </c>
      <c r="AX35" s="52">
        <f>$AH$5</f>
        <v>11.416666666666666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f>$AD$6</f>
        <v>-5.5555555555555545</v>
      </c>
      <c r="BH35" s="52">
        <f>$AE$6</f>
        <v>88.888888888888872</v>
      </c>
      <c r="BI35" s="52">
        <f>$AF$6</f>
        <v>-2666.6666666666665</v>
      </c>
      <c r="BJ35" s="52">
        <f>$AG$6</f>
        <v>88.888888888888872</v>
      </c>
      <c r="BK35" s="52">
        <f>$AH$6</f>
        <v>-5.5555555555555545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f>$AD$7</f>
        <v>0.34722222222222215</v>
      </c>
      <c r="BU35" s="52">
        <f>$AE$7</f>
        <v>-5.5555555555555545</v>
      </c>
      <c r="BV35" s="52">
        <f>$AF$7</f>
        <v>635.41666666666663</v>
      </c>
      <c r="BW35" s="52">
        <f>$AG$7</f>
        <v>-5.5555555555555545</v>
      </c>
      <c r="BX35" s="52">
        <f>$AH$7</f>
        <v>0.34722222222222215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52">
        <v>0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52">
        <v>0</v>
      </c>
      <c r="DF35" s="52">
        <v>0</v>
      </c>
      <c r="DG35" s="52">
        <v>0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52">
        <v>0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2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52">
        <v>0</v>
      </c>
      <c r="ET35" s="52">
        <v>0</v>
      </c>
      <c r="EU35" s="61"/>
      <c r="EV35" s="61"/>
      <c r="EW35" s="61"/>
      <c r="EX35" s="61"/>
      <c r="EY35" s="61"/>
      <c r="EZ35" s="61"/>
      <c r="FA35" s="61"/>
      <c r="FB35" s="6">
        <f t="shared" si="1"/>
        <v>0.152587890625</v>
      </c>
      <c r="FD35" s="5">
        <v>2</v>
      </c>
      <c r="FE35" s="6">
        <v>-1.6114649054856579E-16</v>
      </c>
    </row>
    <row r="36" spans="1:161" x14ac:dyDescent="0.25">
      <c r="A36" s="1" t="s">
        <v>46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f>$AD$3</f>
        <v>0.34722222222222215</v>
      </c>
      <c r="W36" s="52">
        <f>$AE$3</f>
        <v>-5.5555555555555545</v>
      </c>
      <c r="X36" s="52">
        <f>$AF$3</f>
        <v>635.41666666666663</v>
      </c>
      <c r="Y36" s="52">
        <f>$AG$3</f>
        <v>-5.5555555555555545</v>
      </c>
      <c r="Z36" s="52">
        <f>$AH$3</f>
        <v>0.34722222222222215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f>$AD$4</f>
        <v>-5.5555555555555545</v>
      </c>
      <c r="AI36" s="52">
        <f>$AE$4</f>
        <v>88.888888888888872</v>
      </c>
      <c r="AJ36" s="52">
        <f>$AF$4</f>
        <v>-2666.6666666666665</v>
      </c>
      <c r="AK36" s="52">
        <f>$AG$4</f>
        <v>88.888888888888872</v>
      </c>
      <c r="AL36" s="52">
        <f>$AH$4</f>
        <v>-5.5555555555555545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f>$AD$5</f>
        <v>11.416666666666666</v>
      </c>
      <c r="AV36" s="52">
        <f>$AE$5</f>
        <v>-170.66666666666666</v>
      </c>
      <c r="AW36" s="52">
        <f>$AF$5</f>
        <v>4068.5</v>
      </c>
      <c r="AX36" s="52">
        <f>$AG$5</f>
        <v>-170.66666666666666</v>
      </c>
      <c r="AY36" s="52">
        <f>$AH$5</f>
        <v>11.416666666666666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f>$AD$6</f>
        <v>-5.5555555555555545</v>
      </c>
      <c r="BI36" s="52">
        <f>$AE$6</f>
        <v>88.888888888888872</v>
      </c>
      <c r="BJ36" s="52">
        <f>$AF$6</f>
        <v>-2666.6666666666665</v>
      </c>
      <c r="BK36" s="52">
        <f>$AG$6</f>
        <v>88.888888888888872</v>
      </c>
      <c r="BL36" s="52">
        <f>$AH$6</f>
        <v>-5.5555555555555545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f>$AD$7</f>
        <v>0.34722222222222215</v>
      </c>
      <c r="BV36" s="52">
        <f>$AE$7</f>
        <v>-5.5555555555555545</v>
      </c>
      <c r="BW36" s="52">
        <f>$AF$7</f>
        <v>635.41666666666663</v>
      </c>
      <c r="BX36" s="52">
        <f>$AG$7</f>
        <v>-5.5555555555555545</v>
      </c>
      <c r="BY36" s="52">
        <f>$AH$7</f>
        <v>0.34722222222222215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52">
        <v>0</v>
      </c>
      <c r="DF36" s="52">
        <v>0</v>
      </c>
      <c r="DG36" s="52">
        <v>0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52">
        <v>0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2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52">
        <v>0</v>
      </c>
      <c r="ET36" s="52">
        <v>0</v>
      </c>
      <c r="EU36" s="61"/>
      <c r="EV36" s="61"/>
      <c r="EW36" s="61"/>
      <c r="EX36" s="61"/>
      <c r="EY36" s="61"/>
      <c r="EZ36" s="61"/>
      <c r="FA36" s="61"/>
      <c r="FB36" s="6">
        <f t="shared" si="1"/>
        <v>0.152587890625</v>
      </c>
      <c r="FD36" s="5">
        <v>3</v>
      </c>
      <c r="FE36" s="6">
        <v>4.2246864549490997E-17</v>
      </c>
    </row>
    <row r="37" spans="1:161" x14ac:dyDescent="0.25">
      <c r="A37" s="1" t="s">
        <v>47</v>
      </c>
      <c r="B37" s="52">
        <v>0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f>$AD$3</f>
        <v>0.34722222222222215</v>
      </c>
      <c r="X37" s="52">
        <f>$AE$3</f>
        <v>-5.5555555555555545</v>
      </c>
      <c r="Y37" s="52">
        <f>$AF$3</f>
        <v>635.41666666666663</v>
      </c>
      <c r="Z37" s="52">
        <f>$AG$3</f>
        <v>-5.5555555555555545</v>
      </c>
      <c r="AA37" s="52">
        <f>$AH$3</f>
        <v>0.34722222222222215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f>$AD$4</f>
        <v>-5.5555555555555545</v>
      </c>
      <c r="AJ37" s="52">
        <f>$AE$4</f>
        <v>88.888888888888872</v>
      </c>
      <c r="AK37" s="52">
        <f>$AF$4</f>
        <v>-2666.6666666666665</v>
      </c>
      <c r="AL37" s="52">
        <f>$AG$4</f>
        <v>88.888888888888872</v>
      </c>
      <c r="AM37" s="52">
        <f>$AH$4</f>
        <v>-5.5555555555555545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f>$AD$5</f>
        <v>11.416666666666666</v>
      </c>
      <c r="AW37" s="52">
        <f>$AE$5</f>
        <v>-170.66666666666666</v>
      </c>
      <c r="AX37" s="52">
        <f>$AF$5</f>
        <v>4068.5</v>
      </c>
      <c r="AY37" s="52">
        <f>$AG$5</f>
        <v>-170.66666666666666</v>
      </c>
      <c r="AZ37" s="52">
        <f>$AH$5</f>
        <v>11.416666666666666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f>$AD$6</f>
        <v>-5.5555555555555545</v>
      </c>
      <c r="BJ37" s="52">
        <f>$AE$6</f>
        <v>88.888888888888872</v>
      </c>
      <c r="BK37" s="52">
        <f>$AF$6</f>
        <v>-2666.6666666666665</v>
      </c>
      <c r="BL37" s="52">
        <f>$AG$6</f>
        <v>88.888888888888872</v>
      </c>
      <c r="BM37" s="52">
        <f>$AH$6</f>
        <v>-5.5555555555555545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f>$AD$7</f>
        <v>0.34722222222222215</v>
      </c>
      <c r="BW37" s="52">
        <f>$AE$7</f>
        <v>-5.5555555555555545</v>
      </c>
      <c r="BX37" s="52">
        <f>$AF$7</f>
        <v>635.41666666666663</v>
      </c>
      <c r="BY37" s="52">
        <f>$AG$7</f>
        <v>-5.5555555555555545</v>
      </c>
      <c r="BZ37" s="52">
        <f>$AH$7</f>
        <v>0.34722222222222215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  <c r="CP37" s="52">
        <v>0</v>
      </c>
      <c r="CQ37" s="52">
        <v>0</v>
      </c>
      <c r="CR37" s="52">
        <v>0</v>
      </c>
      <c r="CS37" s="52">
        <v>0</v>
      </c>
      <c r="CT37" s="52">
        <v>0</v>
      </c>
      <c r="CU37" s="52">
        <v>0</v>
      </c>
      <c r="CV37" s="52">
        <v>0</v>
      </c>
      <c r="CW37" s="52">
        <v>0</v>
      </c>
      <c r="CX37" s="52">
        <v>0</v>
      </c>
      <c r="CY37" s="52">
        <v>0</v>
      </c>
      <c r="CZ37" s="52">
        <v>0</v>
      </c>
      <c r="DA37" s="52">
        <v>0</v>
      </c>
      <c r="DB37" s="52">
        <v>0</v>
      </c>
      <c r="DC37" s="52">
        <v>0</v>
      </c>
      <c r="DD37" s="52">
        <v>0</v>
      </c>
      <c r="DE37" s="52">
        <v>0</v>
      </c>
      <c r="DF37" s="52">
        <v>0</v>
      </c>
      <c r="DG37" s="52">
        <v>0</v>
      </c>
      <c r="DH37" s="52">
        <v>0</v>
      </c>
      <c r="DI37" s="52">
        <v>0</v>
      </c>
      <c r="DJ37" s="52"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0</v>
      </c>
      <c r="DP37" s="52">
        <v>0</v>
      </c>
      <c r="DQ37" s="52">
        <v>0</v>
      </c>
      <c r="DR37" s="52">
        <v>0</v>
      </c>
      <c r="DS37" s="52">
        <v>0</v>
      </c>
      <c r="DT37" s="52">
        <v>0</v>
      </c>
      <c r="DU37" s="52">
        <v>0</v>
      </c>
      <c r="DV37" s="52">
        <v>0</v>
      </c>
      <c r="DW37" s="52">
        <v>0</v>
      </c>
      <c r="DX37" s="52">
        <v>0</v>
      </c>
      <c r="DY37" s="52">
        <v>0</v>
      </c>
      <c r="DZ37" s="52">
        <v>0</v>
      </c>
      <c r="EA37" s="52">
        <v>0</v>
      </c>
      <c r="EB37" s="52">
        <v>0</v>
      </c>
      <c r="EC37" s="52">
        <v>0</v>
      </c>
      <c r="ED37" s="52">
        <v>0</v>
      </c>
      <c r="EE37" s="52">
        <v>0</v>
      </c>
      <c r="EF37" s="52">
        <v>0</v>
      </c>
      <c r="EG37" s="52">
        <v>0</v>
      </c>
      <c r="EH37" s="52">
        <v>0</v>
      </c>
      <c r="EI37" s="52">
        <v>0</v>
      </c>
      <c r="EJ37" s="52">
        <v>0</v>
      </c>
      <c r="EK37" s="52">
        <v>0</v>
      </c>
      <c r="EL37" s="52">
        <v>0</v>
      </c>
      <c r="EM37" s="52">
        <v>0</v>
      </c>
      <c r="EN37" s="52"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0</v>
      </c>
      <c r="EU37" s="61"/>
      <c r="EV37" s="61"/>
      <c r="EW37" s="61"/>
      <c r="EX37" s="61"/>
      <c r="EY37" s="61"/>
      <c r="EZ37" s="61"/>
      <c r="FA37" s="61"/>
      <c r="FB37" s="6">
        <f t="shared" si="1"/>
        <v>0.152587890625</v>
      </c>
      <c r="FD37" s="5">
        <v>4</v>
      </c>
      <c r="FE37" s="6">
        <v>1.6989391615355512E-16</v>
      </c>
    </row>
    <row r="38" spans="1:161" x14ac:dyDescent="0.25">
      <c r="A38" s="1" t="s">
        <v>48</v>
      </c>
      <c r="B38" s="52">
        <v>0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f>$AD$3</f>
        <v>0.34722222222222215</v>
      </c>
      <c r="Y38" s="52">
        <f>$AE$3</f>
        <v>-5.5555555555555545</v>
      </c>
      <c r="Z38" s="52">
        <f>$AF$3</f>
        <v>635.41666666666663</v>
      </c>
      <c r="AA38" s="52">
        <f>$AG$3</f>
        <v>-5.5555555555555545</v>
      </c>
      <c r="AB38" s="52">
        <f>$AH$3</f>
        <v>0.34722222222222215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f>$AD$4</f>
        <v>-5.5555555555555545</v>
      </c>
      <c r="AK38" s="52">
        <f>$AE$4</f>
        <v>88.888888888888872</v>
      </c>
      <c r="AL38" s="52">
        <f>$AF$4</f>
        <v>-2666.6666666666665</v>
      </c>
      <c r="AM38" s="52">
        <f>$AG$4</f>
        <v>88.888888888888872</v>
      </c>
      <c r="AN38" s="52">
        <f>$AH$4</f>
        <v>-5.5555555555555545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f>$AD$5</f>
        <v>11.416666666666666</v>
      </c>
      <c r="AX38" s="52">
        <f>$AE$5</f>
        <v>-170.66666666666666</v>
      </c>
      <c r="AY38" s="52">
        <f>$AF$5</f>
        <v>4068.5</v>
      </c>
      <c r="AZ38" s="52">
        <f>$AG$5</f>
        <v>-170.66666666666666</v>
      </c>
      <c r="BA38" s="52">
        <f>$AH$5</f>
        <v>11.416666666666666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f>$AD$6</f>
        <v>-5.5555555555555545</v>
      </c>
      <c r="BK38" s="52">
        <f>$AE$6</f>
        <v>88.888888888888872</v>
      </c>
      <c r="BL38" s="52">
        <f>$AF$6</f>
        <v>-2666.6666666666665</v>
      </c>
      <c r="BM38" s="52">
        <f>$AG$6</f>
        <v>88.888888888888872</v>
      </c>
      <c r="BN38" s="52">
        <f>$AH$6</f>
        <v>-5.5555555555555545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f>$AD$7</f>
        <v>0.34722222222222215</v>
      </c>
      <c r="BX38" s="52">
        <f>$AE$7</f>
        <v>-5.5555555555555545</v>
      </c>
      <c r="BY38" s="52">
        <f>$AF$7</f>
        <v>635.41666666666663</v>
      </c>
      <c r="BZ38" s="52">
        <f>$AG$7</f>
        <v>-5.5555555555555545</v>
      </c>
      <c r="CA38" s="52">
        <f>$AH$7</f>
        <v>0.34722222222222215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2">
        <v>0</v>
      </c>
      <c r="CW38" s="52">
        <v>0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52">
        <v>0</v>
      </c>
      <c r="DF38" s="52">
        <v>0</v>
      </c>
      <c r="DG38" s="52">
        <v>0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52">
        <v>0</v>
      </c>
      <c r="DZ38" s="52">
        <v>0</v>
      </c>
      <c r="EA38" s="52">
        <v>0</v>
      </c>
      <c r="EB38" s="52">
        <v>0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2">
        <v>0</v>
      </c>
      <c r="EJ38" s="52">
        <v>0</v>
      </c>
      <c r="EK38" s="52">
        <v>0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52">
        <v>0</v>
      </c>
      <c r="ET38" s="52">
        <v>0</v>
      </c>
      <c r="EU38" s="61"/>
      <c r="EV38" s="61"/>
      <c r="EW38" s="61"/>
      <c r="EX38" s="61"/>
      <c r="EY38" s="61"/>
      <c r="EZ38" s="61"/>
      <c r="FA38" s="61"/>
      <c r="FB38" s="6">
        <f t="shared" si="1"/>
        <v>0.152587890625</v>
      </c>
      <c r="FD38" s="5">
        <v>5</v>
      </c>
      <c r="FE38" s="6">
        <v>2.2448871623173522E-16</v>
      </c>
    </row>
    <row r="39" spans="1:161" x14ac:dyDescent="0.25">
      <c r="A39" s="1" t="s">
        <v>49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f>$AD$3</f>
        <v>0.34722222222222215</v>
      </c>
      <c r="Z39" s="52">
        <f>$AE$3</f>
        <v>-5.5555555555555545</v>
      </c>
      <c r="AA39" s="52">
        <f>$AF$3</f>
        <v>635.41666666666663</v>
      </c>
      <c r="AB39" s="52">
        <f>$AG$3</f>
        <v>-5.5555555555555545</v>
      </c>
      <c r="AC39" s="52">
        <f>$AH$3</f>
        <v>0.34722222222222215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f>$AD$4</f>
        <v>-5.5555555555555545</v>
      </c>
      <c r="AL39" s="52">
        <f>$AE$4</f>
        <v>88.888888888888872</v>
      </c>
      <c r="AM39" s="52">
        <f>$AF$4</f>
        <v>-2666.6666666666665</v>
      </c>
      <c r="AN39" s="52">
        <f>$AG$4</f>
        <v>88.888888888888872</v>
      </c>
      <c r="AO39" s="52">
        <f>$AH$4</f>
        <v>-5.5555555555555545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f>$AD$5</f>
        <v>11.416666666666666</v>
      </c>
      <c r="AY39" s="52">
        <f>$AE$5</f>
        <v>-170.66666666666666</v>
      </c>
      <c r="AZ39" s="52">
        <f>$AF$5</f>
        <v>4068.5</v>
      </c>
      <c r="BA39" s="52">
        <f>$AG$5</f>
        <v>-170.66666666666666</v>
      </c>
      <c r="BB39" s="52">
        <f>$AH$5</f>
        <v>11.416666666666666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f>$AD$6</f>
        <v>-5.5555555555555545</v>
      </c>
      <c r="BL39" s="52">
        <f>$AE$6</f>
        <v>88.888888888888872</v>
      </c>
      <c r="BM39" s="52">
        <f>$AF$6</f>
        <v>-2666.6666666666665</v>
      </c>
      <c r="BN39" s="52">
        <f>$AG$6</f>
        <v>88.888888888888872</v>
      </c>
      <c r="BO39" s="52">
        <f>$AH$6</f>
        <v>-5.5555555555555545</v>
      </c>
      <c r="BP39" s="52">
        <v>0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f>$AD$7</f>
        <v>0.34722222222222215</v>
      </c>
      <c r="BY39" s="52">
        <f>$AE$7</f>
        <v>-5.5555555555555545</v>
      </c>
      <c r="BZ39" s="52">
        <f>$AF$7</f>
        <v>635.41666666666663</v>
      </c>
      <c r="CA39" s="52">
        <f>$AG$7</f>
        <v>-5.5555555555555545</v>
      </c>
      <c r="CB39" s="52">
        <f>$AH$7</f>
        <v>0.34722222222222215</v>
      </c>
      <c r="CC39" s="52">
        <v>0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>
        <v>0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52">
        <v>0</v>
      </c>
      <c r="DF39" s="52">
        <v>0</v>
      </c>
      <c r="DG39" s="52">
        <v>0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0</v>
      </c>
      <c r="DP39" s="52">
        <v>0</v>
      </c>
      <c r="DQ39" s="52">
        <v>0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52">
        <v>0</v>
      </c>
      <c r="DZ39" s="52">
        <v>0</v>
      </c>
      <c r="EA39" s="52">
        <v>0</v>
      </c>
      <c r="EB39" s="52">
        <v>0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>
        <v>0</v>
      </c>
      <c r="EI39" s="52">
        <v>0</v>
      </c>
      <c r="EJ39" s="52">
        <v>0</v>
      </c>
      <c r="EK39" s="52">
        <v>0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52">
        <v>0</v>
      </c>
      <c r="ET39" s="52">
        <v>0</v>
      </c>
      <c r="EU39" s="61"/>
      <c r="EV39" s="61"/>
      <c r="EW39" s="61"/>
      <c r="EX39" s="61"/>
      <c r="EY39" s="61"/>
      <c r="EZ39" s="61"/>
      <c r="FA39" s="61"/>
      <c r="FB39" s="6">
        <f t="shared" si="1"/>
        <v>0.152587890625</v>
      </c>
      <c r="FD39" s="5">
        <v>6</v>
      </c>
      <c r="FE39" s="6">
        <v>1.262838070512109E-16</v>
      </c>
    </row>
    <row r="40" spans="1:161" x14ac:dyDescent="0.25">
      <c r="A40" s="1" t="s">
        <v>137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f>$AD$3</f>
        <v>0.34722222222222215</v>
      </c>
      <c r="AA40" s="52">
        <f>$AE$3</f>
        <v>-5.5555555555555545</v>
      </c>
      <c r="AB40" s="52">
        <f>$AF$3</f>
        <v>635.41666666666663</v>
      </c>
      <c r="AC40" s="52">
        <f>$AG$3</f>
        <v>-5.5555555555555545</v>
      </c>
      <c r="AD40" s="52">
        <f>$AH$3</f>
        <v>0.34722222222222215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f>$AD$4</f>
        <v>-5.5555555555555545</v>
      </c>
      <c r="AM40" s="52">
        <f>$AE$4</f>
        <v>88.888888888888872</v>
      </c>
      <c r="AN40" s="52">
        <f>$AF$4</f>
        <v>-2666.6666666666665</v>
      </c>
      <c r="AO40" s="52">
        <f>$AG$4</f>
        <v>88.888888888888872</v>
      </c>
      <c r="AP40" s="52">
        <f>$AH$4</f>
        <v>-5.5555555555555545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2">
        <v>0</v>
      </c>
      <c r="AY40" s="52">
        <f>$AD$5</f>
        <v>11.416666666666666</v>
      </c>
      <c r="AZ40" s="52">
        <f>$AE$5</f>
        <v>-170.66666666666666</v>
      </c>
      <c r="BA40" s="52">
        <f>$AF$5</f>
        <v>4068.5</v>
      </c>
      <c r="BB40" s="52">
        <f>$AG$5</f>
        <v>-170.66666666666666</v>
      </c>
      <c r="BC40" s="52">
        <f>$AH$5</f>
        <v>11.416666666666666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f>$AD$6</f>
        <v>-5.5555555555555545</v>
      </c>
      <c r="BM40" s="52">
        <f>$AE$6</f>
        <v>88.888888888888872</v>
      </c>
      <c r="BN40" s="52">
        <f>$AF$6</f>
        <v>-2666.6666666666665</v>
      </c>
      <c r="BO40" s="52">
        <f>$AG$6</f>
        <v>88.888888888888872</v>
      </c>
      <c r="BP40" s="52">
        <f>$AH$6</f>
        <v>-5.5555555555555545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f>$AD$7</f>
        <v>0.34722222222222215</v>
      </c>
      <c r="BZ40" s="52">
        <f>$AE$7</f>
        <v>-5.5555555555555545</v>
      </c>
      <c r="CA40" s="52">
        <f>$AF$7</f>
        <v>635.41666666666663</v>
      </c>
      <c r="CB40" s="52">
        <f>$AG$7</f>
        <v>-5.5555555555555545</v>
      </c>
      <c r="CC40" s="52">
        <f>$AH$7</f>
        <v>0.34722222222222215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52">
        <v>0</v>
      </c>
      <c r="CL40" s="52">
        <v>0</v>
      </c>
      <c r="CM40" s="52">
        <v>0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52">
        <v>0</v>
      </c>
      <c r="CV40" s="52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52">
        <v>0</v>
      </c>
      <c r="DF40" s="52">
        <v>0</v>
      </c>
      <c r="DG40" s="52">
        <v>0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52"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2">
        <v>0</v>
      </c>
      <c r="EJ40" s="52">
        <v>0</v>
      </c>
      <c r="EK40" s="52">
        <v>0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61"/>
      <c r="EV40" s="61"/>
      <c r="EW40" s="61"/>
      <c r="EX40" s="61"/>
      <c r="EY40" s="61"/>
      <c r="EZ40" s="61"/>
      <c r="FA40" s="61"/>
      <c r="FB40" s="6">
        <f t="shared" si="1"/>
        <v>0.152587890625</v>
      </c>
      <c r="FD40" s="5">
        <v>7</v>
      </c>
      <c r="FE40" s="6">
        <v>-1.704580780159981E-17</v>
      </c>
    </row>
    <row r="41" spans="1:161" x14ac:dyDescent="0.25">
      <c r="A41" s="1" t="s">
        <v>138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f>$AN$3</f>
        <v>624.99999999999977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52">
        <v>0</v>
      </c>
      <c r="AN41" s="52">
        <f>$AM$4</f>
        <v>49.999999999999993</v>
      </c>
      <c r="AO41" s="52">
        <f>$AN$4</f>
        <v>-2599.9999999999991</v>
      </c>
      <c r="AP41" s="52">
        <f>$AO$4</f>
        <v>49.999999999999993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f>$AL$5</f>
        <v>1</v>
      </c>
      <c r="BA41" s="52">
        <f>$AM$5</f>
        <v>-103.99999999999999</v>
      </c>
      <c r="BB41" s="52">
        <f>$AN$5</f>
        <v>3955.9999999999982</v>
      </c>
      <c r="BC41" s="52">
        <f>$AO$5</f>
        <v>-103.99999999999999</v>
      </c>
      <c r="BD41" s="52">
        <f>$AP$5</f>
        <v>1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f>$AM$6</f>
        <v>49.999999999999993</v>
      </c>
      <c r="BO41" s="52">
        <f>$AN$6</f>
        <v>-2599.9999999999991</v>
      </c>
      <c r="BP41" s="52">
        <f>$AO$6</f>
        <v>49.999999999999993</v>
      </c>
      <c r="BQ41" s="52">
        <v>0</v>
      </c>
      <c r="BR41" s="52">
        <v>0</v>
      </c>
      <c r="BS41" s="52">
        <v>0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f>$AN$7</f>
        <v>624.99999999999977</v>
      </c>
      <c r="CC41" s="52">
        <v>0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52">
        <v>0</v>
      </c>
      <c r="CL41" s="52">
        <v>0</v>
      </c>
      <c r="CM41" s="52">
        <v>0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52">
        <v>0</v>
      </c>
      <c r="CV41" s="52">
        <v>0</v>
      </c>
      <c r="CW41" s="52">
        <v>0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52">
        <v>0</v>
      </c>
      <c r="DF41" s="52">
        <v>0</v>
      </c>
      <c r="DG41" s="52">
        <v>0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52"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2">
        <v>0</v>
      </c>
      <c r="EJ41" s="52">
        <v>0</v>
      </c>
      <c r="EK41" s="52">
        <v>0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52">
        <v>0</v>
      </c>
      <c r="ET41" s="52">
        <v>0</v>
      </c>
      <c r="EU41" s="61"/>
      <c r="EV41" s="61"/>
      <c r="EW41" s="61"/>
      <c r="EX41" s="61"/>
      <c r="EY41" s="61"/>
      <c r="EZ41" s="61"/>
      <c r="FA41" s="61"/>
      <c r="FB41" s="6">
        <f t="shared" si="1"/>
        <v>0.152587890625</v>
      </c>
      <c r="FD41" s="5">
        <v>8</v>
      </c>
      <c r="FE41" s="6">
        <v>3.534819546471947E-16</v>
      </c>
    </row>
    <row r="42" spans="1:161" x14ac:dyDescent="0.25">
      <c r="A42" s="1" t="s">
        <v>50</v>
      </c>
      <c r="B42" s="52">
        <v>0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f>$AD$3</f>
        <v>0.34722222222222215</v>
      </c>
      <c r="AF42" s="52">
        <f>$AE$3</f>
        <v>-5.5555555555555545</v>
      </c>
      <c r="AG42" s="52">
        <f>$AF$3</f>
        <v>635.41666666666663</v>
      </c>
      <c r="AH42" s="52">
        <f>$AG$3</f>
        <v>-5.5555555555555545</v>
      </c>
      <c r="AI42" s="52">
        <f>$AH$3</f>
        <v>0.34722222222222215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>
        <v>0</v>
      </c>
      <c r="AP42" s="52">
        <v>0</v>
      </c>
      <c r="AQ42" s="52">
        <v>0</v>
      </c>
      <c r="AR42" s="52">
        <f>$AD$4</f>
        <v>-5.5555555555555545</v>
      </c>
      <c r="AS42" s="52">
        <f>$AE$4</f>
        <v>88.888888888888872</v>
      </c>
      <c r="AT42" s="52">
        <f>$AF$4</f>
        <v>-2666.6666666666665</v>
      </c>
      <c r="AU42" s="52">
        <f>$AG$4</f>
        <v>88.888888888888872</v>
      </c>
      <c r="AV42" s="52">
        <f>$AH$4</f>
        <v>-5.5555555555555545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f>$AD$5</f>
        <v>11.416666666666666</v>
      </c>
      <c r="BF42" s="52">
        <f>$AE$5</f>
        <v>-170.66666666666666</v>
      </c>
      <c r="BG42" s="52">
        <f>$AF$5</f>
        <v>4068.5</v>
      </c>
      <c r="BH42" s="52">
        <f>$AG$5</f>
        <v>-170.66666666666666</v>
      </c>
      <c r="BI42" s="52">
        <f>$AH$5</f>
        <v>11.416666666666666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f>$AD$6</f>
        <v>-5.5555555555555545</v>
      </c>
      <c r="BS42" s="52">
        <f>$AE$6</f>
        <v>88.888888888888872</v>
      </c>
      <c r="BT42" s="52">
        <f>$AF$6</f>
        <v>-2666.6666666666665</v>
      </c>
      <c r="BU42" s="52">
        <f>$AG$6</f>
        <v>88.888888888888872</v>
      </c>
      <c r="BV42" s="52">
        <f>$AH$6</f>
        <v>-5.5555555555555545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f>$AD$7</f>
        <v>0.34722222222222215</v>
      </c>
      <c r="CF42" s="52">
        <f>$AE$7</f>
        <v>-5.5555555555555545</v>
      </c>
      <c r="CG42" s="52">
        <f>$AF$7</f>
        <v>635.41666666666663</v>
      </c>
      <c r="CH42" s="52">
        <f>$AG$7</f>
        <v>-5.5555555555555545</v>
      </c>
      <c r="CI42" s="52">
        <f>$AH$7</f>
        <v>0.34722222222222215</v>
      </c>
      <c r="CJ42" s="52">
        <v>0</v>
      </c>
      <c r="CK42" s="52">
        <v>0</v>
      </c>
      <c r="CL42" s="52">
        <v>0</v>
      </c>
      <c r="CM42" s="52">
        <v>0</v>
      </c>
      <c r="CN42" s="52">
        <v>0</v>
      </c>
      <c r="CO42" s="52">
        <v>0</v>
      </c>
      <c r="CP42" s="52">
        <v>0</v>
      </c>
      <c r="CQ42" s="52">
        <v>0</v>
      </c>
      <c r="CR42" s="52">
        <v>0</v>
      </c>
      <c r="CS42" s="52">
        <v>0</v>
      </c>
      <c r="CT42" s="52">
        <v>0</v>
      </c>
      <c r="CU42" s="52">
        <v>0</v>
      </c>
      <c r="CV42" s="52">
        <v>0</v>
      </c>
      <c r="CW42" s="52">
        <v>0</v>
      </c>
      <c r="CX42" s="52">
        <v>0</v>
      </c>
      <c r="CY42" s="52">
        <v>0</v>
      </c>
      <c r="CZ42" s="52">
        <v>0</v>
      </c>
      <c r="DA42" s="52">
        <v>0</v>
      </c>
      <c r="DB42" s="52">
        <v>0</v>
      </c>
      <c r="DC42" s="52">
        <v>0</v>
      </c>
      <c r="DD42" s="52">
        <v>0</v>
      </c>
      <c r="DE42" s="52">
        <v>0</v>
      </c>
      <c r="DF42" s="52">
        <v>0</v>
      </c>
      <c r="DG42" s="52">
        <v>0</v>
      </c>
      <c r="DH42" s="52">
        <v>0</v>
      </c>
      <c r="DI42" s="52">
        <v>0</v>
      </c>
      <c r="DJ42" s="52"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>
        <v>0</v>
      </c>
      <c r="DV42" s="52">
        <v>0</v>
      </c>
      <c r="DW42" s="52">
        <v>0</v>
      </c>
      <c r="DX42" s="52">
        <v>0</v>
      </c>
      <c r="DY42" s="52"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0</v>
      </c>
      <c r="EE42" s="52">
        <v>0</v>
      </c>
      <c r="EF42" s="52">
        <v>0</v>
      </c>
      <c r="EG42" s="52">
        <v>0</v>
      </c>
      <c r="EH42" s="52">
        <v>0</v>
      </c>
      <c r="EI42" s="52">
        <v>0</v>
      </c>
      <c r="EJ42" s="52">
        <v>0</v>
      </c>
      <c r="EK42" s="52">
        <v>0</v>
      </c>
      <c r="EL42" s="52">
        <v>0</v>
      </c>
      <c r="EM42" s="52">
        <v>0</v>
      </c>
      <c r="EN42" s="52"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61"/>
      <c r="EV42" s="61"/>
      <c r="EW42" s="61"/>
      <c r="EX42" s="61"/>
      <c r="EY42" s="61"/>
      <c r="EZ42" s="61"/>
      <c r="FA42" s="61"/>
      <c r="FB42" s="6">
        <f t="shared" si="1"/>
        <v>0.152587890625</v>
      </c>
      <c r="FD42" s="5">
        <v>9</v>
      </c>
      <c r="FE42" s="6">
        <v>2.5611618931095027E-16</v>
      </c>
    </row>
    <row r="43" spans="1:161" x14ac:dyDescent="0.25">
      <c r="A43" s="1" t="s">
        <v>51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f>$AD$3</f>
        <v>0.34722222222222215</v>
      </c>
      <c r="AG43" s="52">
        <f>$AE$3</f>
        <v>-5.5555555555555545</v>
      </c>
      <c r="AH43" s="52">
        <f>$AF$3</f>
        <v>635.41666666666663</v>
      </c>
      <c r="AI43" s="52">
        <f>$AG$3</f>
        <v>-5.5555555555555545</v>
      </c>
      <c r="AJ43" s="52">
        <f>$AH$3</f>
        <v>0.34722222222222215</v>
      </c>
      <c r="AK43" s="52">
        <v>0</v>
      </c>
      <c r="AL43" s="52">
        <v>0</v>
      </c>
      <c r="AM43" s="52">
        <v>0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f>$AD$4</f>
        <v>-5.5555555555555545</v>
      </c>
      <c r="AT43" s="52">
        <f>$AE$4</f>
        <v>88.888888888888872</v>
      </c>
      <c r="AU43" s="52">
        <f>$AF$4</f>
        <v>-2666.6666666666665</v>
      </c>
      <c r="AV43" s="52">
        <f>$AG$4</f>
        <v>88.888888888888872</v>
      </c>
      <c r="AW43" s="52">
        <f>$AH$4</f>
        <v>-5.5555555555555545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f>$AD$5</f>
        <v>11.416666666666666</v>
      </c>
      <c r="BG43" s="52">
        <f>$AE$5</f>
        <v>-170.66666666666666</v>
      </c>
      <c r="BH43" s="52">
        <f>$AF$5</f>
        <v>4068.5</v>
      </c>
      <c r="BI43" s="52">
        <f>$AG$5</f>
        <v>-170.66666666666666</v>
      </c>
      <c r="BJ43" s="52">
        <f>$AH$5</f>
        <v>11.416666666666666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f>$AD$6</f>
        <v>-5.5555555555555545</v>
      </c>
      <c r="BT43" s="52">
        <f>$AE$6</f>
        <v>88.888888888888872</v>
      </c>
      <c r="BU43" s="52">
        <f>$AF$6</f>
        <v>-2666.6666666666665</v>
      </c>
      <c r="BV43" s="52">
        <f>$AG$6</f>
        <v>88.888888888888872</v>
      </c>
      <c r="BW43" s="52">
        <f>$AH$6</f>
        <v>-5.5555555555555545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f>$AD$7</f>
        <v>0.34722222222222215</v>
      </c>
      <c r="CG43" s="52">
        <f>$AE$7</f>
        <v>-5.5555555555555545</v>
      </c>
      <c r="CH43" s="52">
        <f>$AF$7</f>
        <v>635.41666666666663</v>
      </c>
      <c r="CI43" s="52">
        <f>$AG$7</f>
        <v>-5.5555555555555545</v>
      </c>
      <c r="CJ43" s="52">
        <f>$AH$7</f>
        <v>0.34722222222222215</v>
      </c>
      <c r="CK43" s="52">
        <v>0</v>
      </c>
      <c r="CL43" s="52">
        <v>0</v>
      </c>
      <c r="CM43" s="52">
        <v>0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>
        <v>0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52">
        <v>0</v>
      </c>
      <c r="DF43" s="52">
        <v>0</v>
      </c>
      <c r="DG43" s="52">
        <v>0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52">
        <v>0</v>
      </c>
      <c r="DP43" s="52">
        <v>0</v>
      </c>
      <c r="DQ43" s="52">
        <v>0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52">
        <v>0</v>
      </c>
      <c r="DZ43" s="52">
        <v>0</v>
      </c>
      <c r="EA43" s="52">
        <v>0</v>
      </c>
      <c r="EB43" s="52">
        <v>0</v>
      </c>
      <c r="EC43" s="52">
        <v>0</v>
      </c>
      <c r="ED43" s="52">
        <v>0</v>
      </c>
      <c r="EE43" s="52">
        <v>0</v>
      </c>
      <c r="EF43" s="52">
        <v>0</v>
      </c>
      <c r="EG43" s="52">
        <v>0</v>
      </c>
      <c r="EH43" s="52">
        <v>0</v>
      </c>
      <c r="EI43" s="52">
        <v>0</v>
      </c>
      <c r="EJ43" s="52">
        <v>0</v>
      </c>
      <c r="EK43" s="52">
        <v>0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52">
        <v>0</v>
      </c>
      <c r="ET43" s="52">
        <v>0</v>
      </c>
      <c r="EU43" s="61"/>
      <c r="EV43" s="61"/>
      <c r="EW43" s="61"/>
      <c r="EX43" s="61"/>
      <c r="EY43" s="61"/>
      <c r="EZ43" s="61"/>
      <c r="FA43" s="61"/>
      <c r="FB43" s="6">
        <f t="shared" si="1"/>
        <v>0.152587890625</v>
      </c>
      <c r="FD43" s="5" t="str">
        <v>9c</v>
      </c>
      <c r="FE43" s="6">
        <v>1.5989658983589691E-16</v>
      </c>
    </row>
    <row r="44" spans="1:161" x14ac:dyDescent="0.25">
      <c r="A44" s="1" t="s">
        <v>52</v>
      </c>
      <c r="B44" s="52">
        <v>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f>$AD$3</f>
        <v>0.34722222222222215</v>
      </c>
      <c r="AH44" s="52">
        <f>$AE$3</f>
        <v>-5.5555555555555545</v>
      </c>
      <c r="AI44" s="52">
        <f>$AF$3</f>
        <v>635.41666666666663</v>
      </c>
      <c r="AJ44" s="52">
        <f>$AG$3</f>
        <v>-5.5555555555555545</v>
      </c>
      <c r="AK44" s="52">
        <f>$AH$3</f>
        <v>0.34722222222222215</v>
      </c>
      <c r="AL44" s="52">
        <v>0</v>
      </c>
      <c r="AM44" s="52">
        <v>0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f>$AD$4</f>
        <v>-5.5555555555555545</v>
      </c>
      <c r="AU44" s="52">
        <f>$AE$4</f>
        <v>88.888888888888872</v>
      </c>
      <c r="AV44" s="52">
        <f>$AF$4</f>
        <v>-2666.6666666666665</v>
      </c>
      <c r="AW44" s="52">
        <f>$AG$4</f>
        <v>88.888888888888872</v>
      </c>
      <c r="AX44" s="52">
        <f>$AH$4</f>
        <v>-5.5555555555555545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f>$AD$5</f>
        <v>11.416666666666666</v>
      </c>
      <c r="BH44" s="52">
        <f>$AE$5</f>
        <v>-170.66666666666666</v>
      </c>
      <c r="BI44" s="52">
        <f>$AF$5</f>
        <v>4068.5</v>
      </c>
      <c r="BJ44" s="52">
        <f>$AG$5</f>
        <v>-170.66666666666666</v>
      </c>
      <c r="BK44" s="52">
        <f>$AH$5</f>
        <v>11.416666666666666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f>$AD$6</f>
        <v>-5.5555555555555545</v>
      </c>
      <c r="BU44" s="52">
        <f>$AE$6</f>
        <v>88.888888888888872</v>
      </c>
      <c r="BV44" s="52">
        <f>$AF$6</f>
        <v>-2666.6666666666665</v>
      </c>
      <c r="BW44" s="52">
        <f>$AG$6</f>
        <v>88.888888888888872</v>
      </c>
      <c r="BX44" s="52">
        <f>$AH$6</f>
        <v>-5.5555555555555545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f>$AD$7</f>
        <v>0.34722222222222215</v>
      </c>
      <c r="CH44" s="52">
        <f>$AE$7</f>
        <v>-5.5555555555555545</v>
      </c>
      <c r="CI44" s="52">
        <f>$AF$7</f>
        <v>635.41666666666663</v>
      </c>
      <c r="CJ44" s="52">
        <f>$AG$7</f>
        <v>-5.5555555555555545</v>
      </c>
      <c r="CK44" s="52">
        <f>$AH$7</f>
        <v>0.34722222222222215</v>
      </c>
      <c r="CL44" s="52">
        <v>0</v>
      </c>
      <c r="CM44" s="52">
        <v>0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52">
        <v>0</v>
      </c>
      <c r="CV44" s="52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52">
        <v>0</v>
      </c>
      <c r="DF44" s="52">
        <v>0</v>
      </c>
      <c r="DG44" s="52">
        <v>0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52"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0</v>
      </c>
      <c r="EI44" s="52">
        <v>0</v>
      </c>
      <c r="EJ44" s="52">
        <v>0</v>
      </c>
      <c r="EK44" s="52">
        <v>0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61"/>
      <c r="EV44" s="61"/>
      <c r="EW44" s="61"/>
      <c r="EX44" s="61"/>
      <c r="EY44" s="61"/>
      <c r="EZ44" s="61"/>
      <c r="FA44" s="61"/>
      <c r="FB44" s="6">
        <f t="shared" si="1"/>
        <v>0.152587890625</v>
      </c>
      <c r="FD44" s="5" t="str">
        <v>11b</v>
      </c>
      <c r="FE44" s="6">
        <v>3.2254582770582713E-2</v>
      </c>
    </row>
    <row r="45" spans="1:161" x14ac:dyDescent="0.25">
      <c r="A45" s="1" t="s">
        <v>53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f>$AD$3</f>
        <v>0.34722222222222215</v>
      </c>
      <c r="AI45" s="52">
        <f>$AE$3</f>
        <v>-5.5555555555555545</v>
      </c>
      <c r="AJ45" s="52">
        <f>$AF$3</f>
        <v>635.41666666666663</v>
      </c>
      <c r="AK45" s="52">
        <f>$AG$3</f>
        <v>-5.5555555555555545</v>
      </c>
      <c r="AL45" s="52">
        <f>$AH$3</f>
        <v>0.34722222222222215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f>$AD$4</f>
        <v>-5.5555555555555545</v>
      </c>
      <c r="AV45" s="52">
        <f>$AE$4</f>
        <v>88.888888888888872</v>
      </c>
      <c r="AW45" s="52">
        <f>$AF$4</f>
        <v>-2666.6666666666665</v>
      </c>
      <c r="AX45" s="52">
        <f>$AG$4</f>
        <v>88.888888888888872</v>
      </c>
      <c r="AY45" s="52">
        <f>$AH$4</f>
        <v>-5.5555555555555545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f>$AD$5</f>
        <v>11.416666666666666</v>
      </c>
      <c r="BI45" s="52">
        <f>$AE$5</f>
        <v>-170.66666666666666</v>
      </c>
      <c r="BJ45" s="52">
        <f>$AF$5</f>
        <v>4068.5</v>
      </c>
      <c r="BK45" s="52">
        <f>$AG$5</f>
        <v>-170.66666666666666</v>
      </c>
      <c r="BL45" s="52">
        <f>$AH$5</f>
        <v>11.416666666666666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f>$AD$6</f>
        <v>-5.5555555555555545</v>
      </c>
      <c r="BV45" s="52">
        <f>$AE$6</f>
        <v>88.888888888888872</v>
      </c>
      <c r="BW45" s="52">
        <f>$AF$6</f>
        <v>-2666.6666666666665</v>
      </c>
      <c r="BX45" s="52">
        <f>$AG$6</f>
        <v>88.888888888888872</v>
      </c>
      <c r="BY45" s="52">
        <f>$AH$6</f>
        <v>-5.5555555555555545</v>
      </c>
      <c r="BZ45" s="52">
        <v>0</v>
      </c>
      <c r="CA45" s="52">
        <v>0</v>
      </c>
      <c r="CB45" s="52">
        <v>0</v>
      </c>
      <c r="CC45" s="52">
        <v>0</v>
      </c>
      <c r="CD45" s="52">
        <v>0</v>
      </c>
      <c r="CE45" s="52">
        <v>0</v>
      </c>
      <c r="CF45" s="52">
        <v>0</v>
      </c>
      <c r="CG45" s="52">
        <v>0</v>
      </c>
      <c r="CH45" s="52">
        <f>$AD$7</f>
        <v>0.34722222222222215</v>
      </c>
      <c r="CI45" s="52">
        <f>$AE$7</f>
        <v>-5.5555555555555545</v>
      </c>
      <c r="CJ45" s="52">
        <f>$AF$7</f>
        <v>635.41666666666663</v>
      </c>
      <c r="CK45" s="52">
        <f>$AG$7</f>
        <v>-5.5555555555555545</v>
      </c>
      <c r="CL45" s="52">
        <f>$AH$7</f>
        <v>0.34722222222222215</v>
      </c>
      <c r="CM45" s="52">
        <v>0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52">
        <v>0</v>
      </c>
      <c r="CV45" s="52">
        <v>0</v>
      </c>
      <c r="CW45" s="52">
        <v>0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52">
        <v>0</v>
      </c>
      <c r="DF45" s="52">
        <v>0</v>
      </c>
      <c r="DG45" s="52">
        <v>0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52"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>
        <v>0</v>
      </c>
      <c r="EI45" s="52">
        <v>0</v>
      </c>
      <c r="EJ45" s="52">
        <v>0</v>
      </c>
      <c r="EK45" s="52">
        <v>0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61"/>
      <c r="EV45" s="61"/>
      <c r="EW45" s="61"/>
      <c r="EX45" s="61"/>
      <c r="EY45" s="61"/>
      <c r="EZ45" s="61"/>
      <c r="FA45" s="61"/>
      <c r="FB45" s="6">
        <f t="shared" si="1"/>
        <v>0.152587890625</v>
      </c>
      <c r="FD45" s="5" t="str">
        <v>11a</v>
      </c>
      <c r="FE45" s="6">
        <v>1.6479302041873124E-3</v>
      </c>
    </row>
    <row r="46" spans="1:161" x14ac:dyDescent="0.25">
      <c r="A46" s="1" t="s">
        <v>54</v>
      </c>
      <c r="B46" s="52"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f>$AD$3</f>
        <v>0.34722222222222215</v>
      </c>
      <c r="AJ46" s="52">
        <f>$AE$3</f>
        <v>-5.5555555555555545</v>
      </c>
      <c r="AK46" s="52">
        <f>$AF$3</f>
        <v>635.41666666666663</v>
      </c>
      <c r="AL46" s="52">
        <f>$AG$3</f>
        <v>-5.5555555555555545</v>
      </c>
      <c r="AM46" s="52">
        <f>$AH$3</f>
        <v>0.34722222222222215</v>
      </c>
      <c r="AN46" s="52">
        <v>0</v>
      </c>
      <c r="AO46" s="52"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f>$AD$4</f>
        <v>-5.5555555555555545</v>
      </c>
      <c r="AW46" s="52">
        <f>$AE$4</f>
        <v>88.888888888888872</v>
      </c>
      <c r="AX46" s="52">
        <f>$AF$4</f>
        <v>-2666.6666666666665</v>
      </c>
      <c r="AY46" s="52">
        <f>$AG$4</f>
        <v>88.888888888888872</v>
      </c>
      <c r="AZ46" s="52">
        <f>$AH$4</f>
        <v>-5.5555555555555545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f>$AD$5</f>
        <v>11.416666666666666</v>
      </c>
      <c r="BJ46" s="52">
        <f>$AE$5</f>
        <v>-170.66666666666666</v>
      </c>
      <c r="BK46" s="52">
        <f>$AF$5</f>
        <v>4068.5</v>
      </c>
      <c r="BL46" s="52">
        <f>$AG$5</f>
        <v>-170.66666666666666</v>
      </c>
      <c r="BM46" s="52">
        <f>$AH$5</f>
        <v>11.416666666666666</v>
      </c>
      <c r="BN46" s="52">
        <v>0</v>
      </c>
      <c r="BO46" s="52">
        <v>0</v>
      </c>
      <c r="BP46" s="52">
        <v>0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f>$AD$6</f>
        <v>-5.5555555555555545</v>
      </c>
      <c r="BW46" s="52">
        <f>$AE$6</f>
        <v>88.888888888888872</v>
      </c>
      <c r="BX46" s="52">
        <f>$AF$6</f>
        <v>-2666.6666666666665</v>
      </c>
      <c r="BY46" s="52">
        <f>$AG$6</f>
        <v>88.888888888888872</v>
      </c>
      <c r="BZ46" s="52">
        <f>$AH$6</f>
        <v>-5.5555555555555545</v>
      </c>
      <c r="CA46" s="52">
        <v>0</v>
      </c>
      <c r="CB46" s="52">
        <v>0</v>
      </c>
      <c r="CC46" s="52">
        <v>0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f>$AD$7</f>
        <v>0.34722222222222215</v>
      </c>
      <c r="CJ46" s="52">
        <f>$AE$7</f>
        <v>-5.5555555555555545</v>
      </c>
      <c r="CK46" s="52">
        <f>$AF$7</f>
        <v>635.41666666666663</v>
      </c>
      <c r="CL46" s="52">
        <f>$AG$7</f>
        <v>-5.5555555555555545</v>
      </c>
      <c r="CM46" s="52">
        <f>$AH$7</f>
        <v>0.34722222222222215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52">
        <v>0</v>
      </c>
      <c r="CV46" s="52">
        <v>0</v>
      </c>
      <c r="CW46" s="52">
        <v>0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52">
        <v>0</v>
      </c>
      <c r="DF46" s="52">
        <v>0</v>
      </c>
      <c r="DG46" s="52">
        <v>0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52">
        <v>0</v>
      </c>
      <c r="DP46" s="52">
        <v>0</v>
      </c>
      <c r="DQ46" s="52">
        <v>0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52">
        <v>0</v>
      </c>
      <c r="DZ46" s="52">
        <v>0</v>
      </c>
      <c r="EA46" s="52">
        <v>0</v>
      </c>
      <c r="EB46" s="52">
        <v>0</v>
      </c>
      <c r="EC46" s="52">
        <v>0</v>
      </c>
      <c r="ED46" s="52">
        <v>0</v>
      </c>
      <c r="EE46" s="52">
        <v>0</v>
      </c>
      <c r="EF46" s="52">
        <v>0</v>
      </c>
      <c r="EG46" s="52">
        <v>0</v>
      </c>
      <c r="EH46" s="52">
        <v>0</v>
      </c>
      <c r="EI46" s="52">
        <v>0</v>
      </c>
      <c r="EJ46" s="52">
        <v>0</v>
      </c>
      <c r="EK46" s="52">
        <v>0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61"/>
      <c r="EV46" s="61"/>
      <c r="EW46" s="61"/>
      <c r="EX46" s="61"/>
      <c r="EY46" s="61"/>
      <c r="EZ46" s="61"/>
      <c r="FA46" s="61"/>
      <c r="FB46" s="6">
        <f t="shared" si="1"/>
        <v>0.152587890625</v>
      </c>
      <c r="FD46" s="5">
        <v>11</v>
      </c>
      <c r="FE46" s="6">
        <v>-9.1940745407140121E-17</v>
      </c>
    </row>
    <row r="47" spans="1:161" x14ac:dyDescent="0.25">
      <c r="A47" s="1" t="s">
        <v>55</v>
      </c>
      <c r="B47" s="52"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f>$AD$3</f>
        <v>0.34722222222222215</v>
      </c>
      <c r="AK47" s="52">
        <f>$AE$3</f>
        <v>-5.5555555555555545</v>
      </c>
      <c r="AL47" s="52">
        <f>$AF$3</f>
        <v>635.41666666666663</v>
      </c>
      <c r="AM47" s="52">
        <f>$AG$3</f>
        <v>-5.5555555555555545</v>
      </c>
      <c r="AN47" s="52">
        <f>$AH$3</f>
        <v>0.34722222222222215</v>
      </c>
      <c r="AO47" s="52"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f>$AD$4</f>
        <v>-5.5555555555555545</v>
      </c>
      <c r="AX47" s="52">
        <f>$AE$4</f>
        <v>88.888888888888872</v>
      </c>
      <c r="AY47" s="52">
        <f>$AF$4</f>
        <v>-2666.6666666666665</v>
      </c>
      <c r="AZ47" s="52">
        <f>$AG$4</f>
        <v>88.888888888888872</v>
      </c>
      <c r="BA47" s="52">
        <f>$AH$4</f>
        <v>-5.5555555555555545</v>
      </c>
      <c r="BB47" s="52">
        <v>0</v>
      </c>
      <c r="BC47" s="52">
        <v>0</v>
      </c>
      <c r="BD47" s="52">
        <v>0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f>$AD$5</f>
        <v>11.416666666666666</v>
      </c>
      <c r="BK47" s="52">
        <f>$AE$5</f>
        <v>-170.66666666666666</v>
      </c>
      <c r="BL47" s="52">
        <f>$AF$5</f>
        <v>4068.5</v>
      </c>
      <c r="BM47" s="52">
        <f>$AG$5</f>
        <v>-170.66666666666666</v>
      </c>
      <c r="BN47" s="52">
        <f>$AH$5</f>
        <v>11.416666666666666</v>
      </c>
      <c r="BO47" s="52">
        <v>0</v>
      </c>
      <c r="BP47" s="52">
        <v>0</v>
      </c>
      <c r="BQ47" s="52">
        <v>0</v>
      </c>
      <c r="BR47" s="52">
        <v>0</v>
      </c>
      <c r="BS47" s="52">
        <v>0</v>
      </c>
      <c r="BT47" s="52">
        <v>0</v>
      </c>
      <c r="BU47" s="52">
        <v>0</v>
      </c>
      <c r="BV47" s="52">
        <v>0</v>
      </c>
      <c r="BW47" s="52">
        <f>$AD$6</f>
        <v>-5.5555555555555545</v>
      </c>
      <c r="BX47" s="52">
        <f>$AE$6</f>
        <v>88.888888888888872</v>
      </c>
      <c r="BY47" s="52">
        <f>$AF$6</f>
        <v>-2666.6666666666665</v>
      </c>
      <c r="BZ47" s="52">
        <f>$AG$6</f>
        <v>88.888888888888872</v>
      </c>
      <c r="CA47" s="52">
        <f>$AH$6</f>
        <v>-5.5555555555555545</v>
      </c>
      <c r="CB47" s="52">
        <v>0</v>
      </c>
      <c r="CC47" s="52">
        <v>0</v>
      </c>
      <c r="CD47" s="52">
        <v>0</v>
      </c>
      <c r="CE47" s="52">
        <v>0</v>
      </c>
      <c r="CF47" s="52">
        <v>0</v>
      </c>
      <c r="CG47" s="52">
        <v>0</v>
      </c>
      <c r="CH47" s="52">
        <v>0</v>
      </c>
      <c r="CI47" s="52">
        <v>0</v>
      </c>
      <c r="CJ47" s="52">
        <f>$AD$7</f>
        <v>0.34722222222222215</v>
      </c>
      <c r="CK47" s="52">
        <f>$AE$7</f>
        <v>-5.5555555555555545</v>
      </c>
      <c r="CL47" s="52">
        <f>$AF$7</f>
        <v>635.41666666666663</v>
      </c>
      <c r="CM47" s="52">
        <f>$AG$7</f>
        <v>-5.5555555555555545</v>
      </c>
      <c r="CN47" s="52">
        <f>$AH$7</f>
        <v>0.34722222222222215</v>
      </c>
      <c r="CO47" s="52">
        <v>0</v>
      </c>
      <c r="CP47" s="52">
        <v>0</v>
      </c>
      <c r="CQ47" s="52">
        <v>0</v>
      </c>
      <c r="CR47" s="52">
        <v>0</v>
      </c>
      <c r="CS47" s="52">
        <v>0</v>
      </c>
      <c r="CT47" s="52">
        <v>0</v>
      </c>
      <c r="CU47" s="52">
        <v>0</v>
      </c>
      <c r="CV47" s="52">
        <v>0</v>
      </c>
      <c r="CW47" s="52">
        <v>0</v>
      </c>
      <c r="CX47" s="52">
        <v>0</v>
      </c>
      <c r="CY47" s="52">
        <v>0</v>
      </c>
      <c r="CZ47" s="52">
        <v>0</v>
      </c>
      <c r="DA47" s="52">
        <v>0</v>
      </c>
      <c r="DB47" s="52">
        <v>0</v>
      </c>
      <c r="DC47" s="52">
        <v>0</v>
      </c>
      <c r="DD47" s="52">
        <v>0</v>
      </c>
      <c r="DE47" s="52">
        <v>0</v>
      </c>
      <c r="DF47" s="52">
        <v>0</v>
      </c>
      <c r="DG47" s="52">
        <v>0</v>
      </c>
      <c r="DH47" s="52">
        <v>0</v>
      </c>
      <c r="DI47" s="52">
        <v>0</v>
      </c>
      <c r="DJ47" s="52"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>
        <v>0</v>
      </c>
      <c r="DV47" s="52">
        <v>0</v>
      </c>
      <c r="DW47" s="52">
        <v>0</v>
      </c>
      <c r="DX47" s="52">
        <v>0</v>
      </c>
      <c r="DY47" s="52">
        <v>0</v>
      </c>
      <c r="DZ47" s="52">
        <v>0</v>
      </c>
      <c r="EA47" s="52">
        <v>0</v>
      </c>
      <c r="EB47" s="52">
        <v>0</v>
      </c>
      <c r="EC47" s="52">
        <v>0</v>
      </c>
      <c r="ED47" s="52">
        <v>0</v>
      </c>
      <c r="EE47" s="52">
        <v>0</v>
      </c>
      <c r="EF47" s="52">
        <v>0</v>
      </c>
      <c r="EG47" s="52">
        <v>0</v>
      </c>
      <c r="EH47" s="52">
        <v>0</v>
      </c>
      <c r="EI47" s="52">
        <v>0</v>
      </c>
      <c r="EJ47" s="52">
        <v>0</v>
      </c>
      <c r="EK47" s="52">
        <v>0</v>
      </c>
      <c r="EL47" s="52">
        <v>0</v>
      </c>
      <c r="EM47" s="52">
        <v>0</v>
      </c>
      <c r="EN47" s="52"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61"/>
      <c r="EV47" s="61"/>
      <c r="EW47" s="61"/>
      <c r="EX47" s="61"/>
      <c r="EY47" s="61"/>
      <c r="EZ47" s="61"/>
      <c r="FA47" s="61"/>
      <c r="FB47" s="6">
        <f t="shared" si="1"/>
        <v>0.152587890625</v>
      </c>
      <c r="FD47" s="5">
        <v>12</v>
      </c>
      <c r="FE47" s="6">
        <v>3.9860201813558425E-4</v>
      </c>
    </row>
    <row r="48" spans="1:161" x14ac:dyDescent="0.25">
      <c r="A48" s="1" t="s">
        <v>56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f>$AD$3</f>
        <v>0.34722222222222215</v>
      </c>
      <c r="AL48" s="52">
        <f>$AE$3</f>
        <v>-5.5555555555555545</v>
      </c>
      <c r="AM48" s="52">
        <f>$AF$3</f>
        <v>635.41666666666663</v>
      </c>
      <c r="AN48" s="52">
        <f>$AG$3</f>
        <v>-5.5555555555555545</v>
      </c>
      <c r="AO48" s="52">
        <f>$AH$3</f>
        <v>0.34722222222222215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2">
        <f>$AD$4</f>
        <v>-5.5555555555555545</v>
      </c>
      <c r="AY48" s="52">
        <f>$AE$4</f>
        <v>88.888888888888872</v>
      </c>
      <c r="AZ48" s="52">
        <f>$AF$4</f>
        <v>-2666.6666666666665</v>
      </c>
      <c r="BA48" s="52">
        <f>$AG$4</f>
        <v>88.888888888888872</v>
      </c>
      <c r="BB48" s="52">
        <f>$AH$4</f>
        <v>-5.5555555555555545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f>$AD$5</f>
        <v>11.416666666666666</v>
      </c>
      <c r="BL48" s="52">
        <f>$AE$5</f>
        <v>-170.66666666666666</v>
      </c>
      <c r="BM48" s="52">
        <f>$AF$5</f>
        <v>4068.5</v>
      </c>
      <c r="BN48" s="52">
        <f>$AG$5</f>
        <v>-170.66666666666666</v>
      </c>
      <c r="BO48" s="52">
        <f>$AH$5</f>
        <v>11.416666666666666</v>
      </c>
      <c r="BP48" s="52">
        <v>0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f>$AD$6</f>
        <v>-5.5555555555555545</v>
      </c>
      <c r="BY48" s="52">
        <f>$AE$6</f>
        <v>88.888888888888872</v>
      </c>
      <c r="BZ48" s="52">
        <f>$AF$6</f>
        <v>-2666.6666666666665</v>
      </c>
      <c r="CA48" s="52">
        <f>$AG$6</f>
        <v>88.888888888888872</v>
      </c>
      <c r="CB48" s="52">
        <f>$AH$6</f>
        <v>-5.5555555555555545</v>
      </c>
      <c r="CC48" s="52">
        <v>0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f>$AD$7</f>
        <v>0.34722222222222215</v>
      </c>
      <c r="CL48" s="52">
        <f>$AE$7</f>
        <v>-5.5555555555555545</v>
      </c>
      <c r="CM48" s="52">
        <f>$AF$7</f>
        <v>635.41666666666663</v>
      </c>
      <c r="CN48" s="52">
        <f>$AG$7</f>
        <v>-5.5555555555555545</v>
      </c>
      <c r="CO48" s="52">
        <f>$AH$7</f>
        <v>0.34722222222222215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0</v>
      </c>
      <c r="DY48" s="52"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2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61"/>
      <c r="EV48" s="61"/>
      <c r="EW48" s="61"/>
      <c r="EX48" s="61"/>
      <c r="EY48" s="61"/>
      <c r="EZ48" s="61"/>
      <c r="FA48" s="61"/>
      <c r="FB48" s="6">
        <f t="shared" si="1"/>
        <v>0.152587890625</v>
      </c>
      <c r="FD48" s="5">
        <v>13</v>
      </c>
      <c r="FE48" s="6">
        <v>4.8993278658646079E-4</v>
      </c>
    </row>
    <row r="49" spans="1:161" x14ac:dyDescent="0.25">
      <c r="A49" s="1" t="s">
        <v>139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f>$AD$3</f>
        <v>0.34722222222222215</v>
      </c>
      <c r="AM49" s="52">
        <f>$AE$3</f>
        <v>-5.5555555555555545</v>
      </c>
      <c r="AN49" s="52">
        <f>$AF$3</f>
        <v>635.41666666666663</v>
      </c>
      <c r="AO49" s="52">
        <f>$AG$3</f>
        <v>-5.5555555555555545</v>
      </c>
      <c r="AP49" s="52">
        <f>$AH$3</f>
        <v>0.34722222222222215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52">
        <v>0</v>
      </c>
      <c r="AX49" s="52">
        <v>0</v>
      </c>
      <c r="AY49" s="52">
        <f>$AD$4</f>
        <v>-5.5555555555555545</v>
      </c>
      <c r="AZ49" s="52">
        <f>$AE$4</f>
        <v>88.888888888888872</v>
      </c>
      <c r="BA49" s="52">
        <f>$AF$4</f>
        <v>-2666.6666666666665</v>
      </c>
      <c r="BB49" s="52">
        <f>$AG$4</f>
        <v>88.888888888888872</v>
      </c>
      <c r="BC49" s="52">
        <f>$AH$4</f>
        <v>-5.5555555555555545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f>$AD$5</f>
        <v>11.416666666666666</v>
      </c>
      <c r="BM49" s="52">
        <f>$AE$5</f>
        <v>-170.66666666666666</v>
      </c>
      <c r="BN49" s="52">
        <f>$AF$5</f>
        <v>4068.5</v>
      </c>
      <c r="BO49" s="52">
        <f>$AG$5</f>
        <v>-170.66666666666666</v>
      </c>
      <c r="BP49" s="52">
        <f>$AH$5</f>
        <v>11.416666666666666</v>
      </c>
      <c r="BQ49" s="52"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f>$AD$6</f>
        <v>-5.5555555555555545</v>
      </c>
      <c r="BZ49" s="52">
        <f>$AE$6</f>
        <v>88.888888888888872</v>
      </c>
      <c r="CA49" s="52">
        <f>$AF$6</f>
        <v>-2666.6666666666665</v>
      </c>
      <c r="CB49" s="52">
        <f>$AG$6</f>
        <v>88.888888888888872</v>
      </c>
      <c r="CC49" s="52">
        <f>$AH$6</f>
        <v>-5.5555555555555545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52">
        <v>0</v>
      </c>
      <c r="CL49" s="52">
        <f>$AD$7</f>
        <v>0.34722222222222215</v>
      </c>
      <c r="CM49" s="52">
        <f>$AE$7</f>
        <v>-5.5555555555555545</v>
      </c>
      <c r="CN49" s="52">
        <f>$AF$7</f>
        <v>635.41666666666663</v>
      </c>
      <c r="CO49" s="52">
        <f>$AG$7</f>
        <v>-5.5555555555555545</v>
      </c>
      <c r="CP49" s="52">
        <f>$AH$7</f>
        <v>0.34722222222222215</v>
      </c>
      <c r="CQ49" s="52">
        <v>0</v>
      </c>
      <c r="CR49" s="52">
        <v>0</v>
      </c>
      <c r="CS49" s="52">
        <v>0</v>
      </c>
      <c r="CT49" s="52">
        <v>0</v>
      </c>
      <c r="CU49" s="52">
        <v>0</v>
      </c>
      <c r="CV49" s="52">
        <v>0</v>
      </c>
      <c r="CW49" s="52">
        <v>0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52">
        <v>0</v>
      </c>
      <c r="DF49" s="52">
        <v>0</v>
      </c>
      <c r="DG49" s="52">
        <v>0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0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52">
        <v>0</v>
      </c>
      <c r="DZ49" s="52">
        <v>0</v>
      </c>
      <c r="EA49" s="52">
        <v>0</v>
      </c>
      <c r="EB49" s="52">
        <v>0</v>
      </c>
      <c r="EC49" s="52">
        <v>0</v>
      </c>
      <c r="ED49" s="52">
        <v>0</v>
      </c>
      <c r="EE49" s="52">
        <v>0</v>
      </c>
      <c r="EF49" s="52">
        <v>0</v>
      </c>
      <c r="EG49" s="52">
        <v>0</v>
      </c>
      <c r="EH49" s="52">
        <v>0</v>
      </c>
      <c r="EI49" s="52">
        <v>0</v>
      </c>
      <c r="EJ49" s="52">
        <v>0</v>
      </c>
      <c r="EK49" s="52">
        <v>0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61"/>
      <c r="EV49" s="61"/>
      <c r="EW49" s="61"/>
      <c r="EX49" s="61"/>
      <c r="EY49" s="61"/>
      <c r="EZ49" s="61"/>
      <c r="FA49" s="61"/>
      <c r="FB49" s="6">
        <f t="shared" si="1"/>
        <v>0.152587890625</v>
      </c>
      <c r="FD49" s="5">
        <v>14</v>
      </c>
      <c r="FE49" s="6">
        <v>4.9883869140050926E-4</v>
      </c>
    </row>
    <row r="50" spans="1:161" x14ac:dyDescent="0.25">
      <c r="A50" s="1" t="s">
        <v>140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52">
        <f>$AD$3</f>
        <v>0.34722222222222215</v>
      </c>
      <c r="AN50" s="52">
        <f>$AE$3</f>
        <v>-5.5555555555555545</v>
      </c>
      <c r="AO50" s="52">
        <f>$AF$3</f>
        <v>635.41666666666663</v>
      </c>
      <c r="AP50" s="52">
        <f>$AG$3</f>
        <v>-5.5555555555555545</v>
      </c>
      <c r="AQ50" s="52">
        <f>$AH$3</f>
        <v>0.34722222222222215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52">
        <v>0</v>
      </c>
      <c r="AX50" s="52">
        <v>0</v>
      </c>
      <c r="AY50" s="52">
        <v>0</v>
      </c>
      <c r="AZ50" s="52">
        <f>$AD$4</f>
        <v>-5.5555555555555545</v>
      </c>
      <c r="BA50" s="52">
        <f>$AE$4</f>
        <v>88.888888888888872</v>
      </c>
      <c r="BB50" s="52">
        <f>$AF$4</f>
        <v>-2666.6666666666665</v>
      </c>
      <c r="BC50" s="52">
        <f>$AG$4</f>
        <v>88.888888888888872</v>
      </c>
      <c r="BD50" s="52">
        <f>$AH$4</f>
        <v>-5.5555555555555545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f>$AD$5</f>
        <v>11.416666666666666</v>
      </c>
      <c r="BN50" s="52">
        <f>$AE$5</f>
        <v>-170.66666666666666</v>
      </c>
      <c r="BO50" s="52">
        <f>$AF$5</f>
        <v>4068.5</v>
      </c>
      <c r="BP50" s="52">
        <f>$AG$5</f>
        <v>-170.66666666666666</v>
      </c>
      <c r="BQ50" s="52">
        <f>$AH$5</f>
        <v>11.416666666666666</v>
      </c>
      <c r="BR50" s="52"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f>$AD$6</f>
        <v>-5.5555555555555545</v>
      </c>
      <c r="CA50" s="52">
        <f>$AE$6</f>
        <v>88.888888888888872</v>
      </c>
      <c r="CB50" s="52">
        <f>$AF$6</f>
        <v>-2666.6666666666665</v>
      </c>
      <c r="CC50" s="52">
        <f>$AG$6</f>
        <v>88.888888888888872</v>
      </c>
      <c r="CD50" s="52">
        <f>$AH$6</f>
        <v>-5.5555555555555545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52">
        <v>0</v>
      </c>
      <c r="CL50" s="52">
        <v>0</v>
      </c>
      <c r="CM50" s="52">
        <f>$AD$7</f>
        <v>0.34722222222222215</v>
      </c>
      <c r="CN50" s="52">
        <f>$AE$7</f>
        <v>-5.5555555555555545</v>
      </c>
      <c r="CO50" s="52">
        <f>$AF$7</f>
        <v>635.41666666666663</v>
      </c>
      <c r="CP50" s="52">
        <f>$AG$7</f>
        <v>-5.5555555555555545</v>
      </c>
      <c r="CQ50" s="52">
        <f>$AH$7</f>
        <v>0.34722222222222215</v>
      </c>
      <c r="CR50" s="52">
        <v>0</v>
      </c>
      <c r="CS50" s="52">
        <v>0</v>
      </c>
      <c r="CT50" s="52">
        <v>0</v>
      </c>
      <c r="CU50" s="52">
        <v>0</v>
      </c>
      <c r="CV50" s="52">
        <v>0</v>
      </c>
      <c r="CW50" s="52">
        <v>0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>
        <v>0</v>
      </c>
      <c r="DF50" s="52">
        <v>0</v>
      </c>
      <c r="DG50" s="52">
        <v>0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52">
        <v>0</v>
      </c>
      <c r="DP50" s="52">
        <v>0</v>
      </c>
      <c r="DQ50" s="52">
        <v>0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52"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0</v>
      </c>
      <c r="EK50" s="52">
        <v>0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61"/>
      <c r="EV50" s="61"/>
      <c r="EW50" s="61"/>
      <c r="EX50" s="61"/>
      <c r="EY50" s="61"/>
      <c r="EZ50" s="61"/>
      <c r="FA50" s="61"/>
      <c r="FB50" s="6">
        <f t="shared" si="1"/>
        <v>0.152587890625</v>
      </c>
      <c r="FD50" s="5">
        <v>15</v>
      </c>
      <c r="FE50" s="6">
        <v>4.9887997762450449E-4</v>
      </c>
    </row>
    <row r="51" spans="1:161" x14ac:dyDescent="0.25">
      <c r="A51" s="1" t="s">
        <v>57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2">
        <v>0</v>
      </c>
      <c r="AO51" s="52">
        <v>0</v>
      </c>
      <c r="AP51" s="52">
        <v>0</v>
      </c>
      <c r="AQ51" s="52">
        <v>0</v>
      </c>
      <c r="AR51" s="52">
        <f>$AD$3</f>
        <v>0.34722222222222215</v>
      </c>
      <c r="AS51" s="52">
        <f>$AE$3</f>
        <v>-5.5555555555555545</v>
      </c>
      <c r="AT51" s="52">
        <f>$AF$3</f>
        <v>635.41666666666663</v>
      </c>
      <c r="AU51" s="52">
        <f>$AG$3</f>
        <v>-5.5555555555555545</v>
      </c>
      <c r="AV51" s="52">
        <f>$AH$3</f>
        <v>0.34722222222222215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f>$AD$4</f>
        <v>-5.5555555555555545</v>
      </c>
      <c r="BF51" s="52">
        <f>$AE$4</f>
        <v>88.888888888888872</v>
      </c>
      <c r="BG51" s="52">
        <f>$AF$4</f>
        <v>-2666.6666666666665</v>
      </c>
      <c r="BH51" s="52">
        <f>$AG$4</f>
        <v>88.888888888888872</v>
      </c>
      <c r="BI51" s="52">
        <f>$AH$4</f>
        <v>-5.5555555555555545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f>$AD$5</f>
        <v>11.416666666666666</v>
      </c>
      <c r="BS51" s="52">
        <f>$AE$5</f>
        <v>-170.66666666666666</v>
      </c>
      <c r="BT51" s="52">
        <f>$AF$5</f>
        <v>4068.5</v>
      </c>
      <c r="BU51" s="52">
        <f>$AG$5</f>
        <v>-170.66666666666666</v>
      </c>
      <c r="BV51" s="52">
        <f>$AH$5</f>
        <v>11.416666666666666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2">
        <f>$AD$6</f>
        <v>-5.5555555555555545</v>
      </c>
      <c r="CF51" s="52">
        <f>$AE$6</f>
        <v>88.888888888888872</v>
      </c>
      <c r="CG51" s="52">
        <f>$AF$6</f>
        <v>-2666.6666666666665</v>
      </c>
      <c r="CH51" s="52">
        <f>$AG$6</f>
        <v>88.888888888888872</v>
      </c>
      <c r="CI51" s="52">
        <f>$AH$6</f>
        <v>-5.5555555555555545</v>
      </c>
      <c r="CJ51" s="52">
        <v>0</v>
      </c>
      <c r="CK51" s="52">
        <v>0</v>
      </c>
      <c r="CL51" s="52">
        <v>0</v>
      </c>
      <c r="CM51" s="52">
        <v>0</v>
      </c>
      <c r="CN51" s="52">
        <v>0</v>
      </c>
      <c r="CO51" s="52">
        <v>0</v>
      </c>
      <c r="CP51" s="52">
        <v>0</v>
      </c>
      <c r="CQ51" s="52">
        <v>0</v>
      </c>
      <c r="CR51" s="52">
        <f>$AD$7</f>
        <v>0.34722222222222215</v>
      </c>
      <c r="CS51" s="52">
        <f>$AE$7</f>
        <v>-5.5555555555555545</v>
      </c>
      <c r="CT51" s="52">
        <f>$AF$7</f>
        <v>635.41666666666663</v>
      </c>
      <c r="CU51" s="52">
        <f>$AG$7</f>
        <v>-5.5555555555555545</v>
      </c>
      <c r="CV51" s="52">
        <f>$AH$7</f>
        <v>0.34722222222222215</v>
      </c>
      <c r="CW51" s="52">
        <v>0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0</v>
      </c>
      <c r="DE51" s="52">
        <v>0</v>
      </c>
      <c r="DF51" s="52">
        <v>0</v>
      </c>
      <c r="DG51" s="52">
        <v>0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52">
        <v>0</v>
      </c>
      <c r="DP51" s="52">
        <v>0</v>
      </c>
      <c r="DQ51" s="52">
        <v>0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52">
        <v>0</v>
      </c>
      <c r="DZ51" s="52">
        <v>0</v>
      </c>
      <c r="EA51" s="52">
        <v>0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0</v>
      </c>
      <c r="EH51" s="52">
        <v>0</v>
      </c>
      <c r="EI51" s="52">
        <v>0</v>
      </c>
      <c r="EJ51" s="52">
        <v>0</v>
      </c>
      <c r="EK51" s="52">
        <v>0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61"/>
      <c r="EV51" s="61"/>
      <c r="EW51" s="61"/>
      <c r="EX51" s="61"/>
      <c r="EY51" s="61"/>
      <c r="EZ51" s="61"/>
      <c r="FA51" s="61"/>
      <c r="FB51" s="6">
        <f t="shared" si="1"/>
        <v>0.152587890625</v>
      </c>
      <c r="FD51" s="5">
        <v>16</v>
      </c>
      <c r="FE51" s="6">
        <v>4.9883869140045635E-4</v>
      </c>
    </row>
    <row r="52" spans="1:161" x14ac:dyDescent="0.25">
      <c r="A52" s="1" t="s">
        <v>58</v>
      </c>
      <c r="B52" s="52">
        <v>0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  <c r="AJ52" s="52">
        <v>0</v>
      </c>
      <c r="AK52" s="52">
        <v>0</v>
      </c>
      <c r="AL52" s="52">
        <v>0</v>
      </c>
      <c r="AM52" s="52">
        <v>0</v>
      </c>
      <c r="AN52" s="52">
        <v>0</v>
      </c>
      <c r="AO52" s="52">
        <v>0</v>
      </c>
      <c r="AP52" s="52">
        <v>0</v>
      </c>
      <c r="AQ52" s="52">
        <v>0</v>
      </c>
      <c r="AR52" s="52">
        <v>0</v>
      </c>
      <c r="AS52" s="52">
        <f>$AD$3</f>
        <v>0.34722222222222215</v>
      </c>
      <c r="AT52" s="52">
        <f>$AE$3</f>
        <v>-5.5555555555555545</v>
      </c>
      <c r="AU52" s="52">
        <f>$AF$3</f>
        <v>635.41666666666663</v>
      </c>
      <c r="AV52" s="52">
        <f>$AG$3</f>
        <v>-5.5555555555555545</v>
      </c>
      <c r="AW52" s="52">
        <f>$AH$3</f>
        <v>0.34722222222222215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f>$AD$4</f>
        <v>-5.5555555555555545</v>
      </c>
      <c r="BG52" s="52">
        <f>$AE$4</f>
        <v>88.888888888888872</v>
      </c>
      <c r="BH52" s="52">
        <f>$AF$4</f>
        <v>-2666.6666666666665</v>
      </c>
      <c r="BI52" s="52">
        <f>$AG$4</f>
        <v>88.888888888888872</v>
      </c>
      <c r="BJ52" s="52">
        <f>$AH$4</f>
        <v>-5.5555555555555545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f>$AD$5</f>
        <v>11.416666666666666</v>
      </c>
      <c r="BT52" s="52">
        <f>$AE$5</f>
        <v>-170.66666666666666</v>
      </c>
      <c r="BU52" s="52">
        <f>$AF$5</f>
        <v>4068.5</v>
      </c>
      <c r="BV52" s="52">
        <f>$AG$5</f>
        <v>-170.66666666666666</v>
      </c>
      <c r="BW52" s="52">
        <f>$AH$5</f>
        <v>11.416666666666666</v>
      </c>
      <c r="BX52" s="52">
        <v>0</v>
      </c>
      <c r="BY52" s="52">
        <v>0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2">
        <v>0</v>
      </c>
      <c r="CF52" s="52">
        <f>$AD$6</f>
        <v>-5.5555555555555545</v>
      </c>
      <c r="CG52" s="52">
        <f>$AE$6</f>
        <v>88.888888888888872</v>
      </c>
      <c r="CH52" s="52">
        <f>$AF$6</f>
        <v>-2666.6666666666665</v>
      </c>
      <c r="CI52" s="52">
        <f>$AG$6</f>
        <v>88.888888888888872</v>
      </c>
      <c r="CJ52" s="52">
        <f>$AH$6</f>
        <v>-5.5555555555555545</v>
      </c>
      <c r="CK52" s="52">
        <v>0</v>
      </c>
      <c r="CL52" s="52">
        <v>0</v>
      </c>
      <c r="CM52" s="52">
        <v>0</v>
      </c>
      <c r="CN52" s="52">
        <v>0</v>
      </c>
      <c r="CO52" s="52">
        <v>0</v>
      </c>
      <c r="CP52" s="52">
        <v>0</v>
      </c>
      <c r="CQ52" s="52">
        <v>0</v>
      </c>
      <c r="CR52" s="52">
        <v>0</v>
      </c>
      <c r="CS52" s="52">
        <f>$AD$7</f>
        <v>0.34722222222222215</v>
      </c>
      <c r="CT52" s="52">
        <f>$AE$7</f>
        <v>-5.5555555555555545</v>
      </c>
      <c r="CU52" s="52">
        <f>$AF$7</f>
        <v>635.41666666666663</v>
      </c>
      <c r="CV52" s="52">
        <f>$AG$7</f>
        <v>-5.5555555555555545</v>
      </c>
      <c r="CW52" s="52">
        <f>$AH$7</f>
        <v>0.34722222222222215</v>
      </c>
      <c r="CX52" s="52">
        <v>0</v>
      </c>
      <c r="CY52" s="52">
        <v>0</v>
      </c>
      <c r="CZ52" s="52">
        <v>0</v>
      </c>
      <c r="DA52" s="52">
        <v>0</v>
      </c>
      <c r="DB52" s="52">
        <v>0</v>
      </c>
      <c r="DC52" s="52">
        <v>0</v>
      </c>
      <c r="DD52" s="52">
        <v>0</v>
      </c>
      <c r="DE52" s="52">
        <v>0</v>
      </c>
      <c r="DF52" s="52">
        <v>0</v>
      </c>
      <c r="DG52" s="52">
        <v>0</v>
      </c>
      <c r="DH52" s="52">
        <v>0</v>
      </c>
      <c r="DI52" s="52">
        <v>0</v>
      </c>
      <c r="DJ52" s="52"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>
        <v>0</v>
      </c>
      <c r="DV52" s="52">
        <v>0</v>
      </c>
      <c r="DW52" s="52">
        <v>0</v>
      </c>
      <c r="DX52" s="52">
        <v>0</v>
      </c>
      <c r="DY52" s="52"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0</v>
      </c>
      <c r="EH52" s="52">
        <v>0</v>
      </c>
      <c r="EI52" s="52">
        <v>0</v>
      </c>
      <c r="EJ52" s="52">
        <v>0</v>
      </c>
      <c r="EK52" s="52">
        <v>0</v>
      </c>
      <c r="EL52" s="52">
        <v>0</v>
      </c>
      <c r="EM52" s="52">
        <v>0</v>
      </c>
      <c r="EN52" s="52"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61"/>
      <c r="EV52" s="61"/>
      <c r="EW52" s="61"/>
      <c r="EX52" s="61"/>
      <c r="EY52" s="61"/>
      <c r="EZ52" s="61"/>
      <c r="FA52" s="61"/>
      <c r="FB52" s="6">
        <f t="shared" si="1"/>
        <v>0.152587890625</v>
      </c>
      <c r="FD52" s="5">
        <v>17</v>
      </c>
      <c r="FE52" s="6">
        <v>4.8993278658635117E-4</v>
      </c>
    </row>
    <row r="53" spans="1:161" x14ac:dyDescent="0.25">
      <c r="A53" s="1" t="s">
        <v>59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f>$AD$3</f>
        <v>0.34722222222222215</v>
      </c>
      <c r="AU53" s="52">
        <f>$AE$3</f>
        <v>-5.5555555555555545</v>
      </c>
      <c r="AV53" s="52">
        <f>$AF$3</f>
        <v>635.41666666666663</v>
      </c>
      <c r="AW53" s="52">
        <f>$AG$3</f>
        <v>-5.5555555555555545</v>
      </c>
      <c r="AX53" s="52">
        <f>$AH$3</f>
        <v>0.34722222222222215</v>
      </c>
      <c r="AY53" s="52">
        <v>0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f>$AD$4</f>
        <v>-5.5555555555555545</v>
      </c>
      <c r="BH53" s="52">
        <f>$AE$4</f>
        <v>88.888888888888872</v>
      </c>
      <c r="BI53" s="52">
        <f>$AF$4</f>
        <v>-2666.6666666666665</v>
      </c>
      <c r="BJ53" s="52">
        <f>$AG$4</f>
        <v>88.888888888888872</v>
      </c>
      <c r="BK53" s="52">
        <f>$AH$4</f>
        <v>-5.5555555555555545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f>$AD$5</f>
        <v>11.416666666666666</v>
      </c>
      <c r="BU53" s="52">
        <f>$AE$5</f>
        <v>-170.66666666666666</v>
      </c>
      <c r="BV53" s="52">
        <f>$AF$5</f>
        <v>4068.5</v>
      </c>
      <c r="BW53" s="52">
        <f>$AG$5</f>
        <v>-170.66666666666666</v>
      </c>
      <c r="BX53" s="52">
        <f>$AH$5</f>
        <v>11.416666666666666</v>
      </c>
      <c r="BY53" s="52">
        <v>0</v>
      </c>
      <c r="BZ53" s="52">
        <v>0</v>
      </c>
      <c r="CA53" s="52">
        <v>0</v>
      </c>
      <c r="CB53" s="52">
        <v>0</v>
      </c>
      <c r="CC53" s="52">
        <v>0</v>
      </c>
      <c r="CD53" s="52">
        <v>0</v>
      </c>
      <c r="CE53" s="52">
        <v>0</v>
      </c>
      <c r="CF53" s="52">
        <v>0</v>
      </c>
      <c r="CG53" s="52">
        <f>$AD$6</f>
        <v>-5.5555555555555545</v>
      </c>
      <c r="CH53" s="52">
        <f>$AE$6</f>
        <v>88.888888888888872</v>
      </c>
      <c r="CI53" s="52">
        <f>$AF$6</f>
        <v>-2666.6666666666665</v>
      </c>
      <c r="CJ53" s="52">
        <f>$AG$6</f>
        <v>88.888888888888872</v>
      </c>
      <c r="CK53" s="52">
        <f>$AH$6</f>
        <v>-5.5555555555555545</v>
      </c>
      <c r="CL53" s="52">
        <v>0</v>
      </c>
      <c r="CM53" s="52">
        <v>0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f>$AD$7</f>
        <v>0.34722222222222215</v>
      </c>
      <c r="CU53" s="52">
        <f>$AE$7</f>
        <v>-5.5555555555555545</v>
      </c>
      <c r="CV53" s="52">
        <f>$AF$7</f>
        <v>635.41666666666663</v>
      </c>
      <c r="CW53" s="52">
        <f>$AG$7</f>
        <v>-5.5555555555555545</v>
      </c>
      <c r="CX53" s="52">
        <f>$AH$7</f>
        <v>0.34722222222222215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0</v>
      </c>
      <c r="DE53" s="52">
        <v>0</v>
      </c>
      <c r="DF53" s="52">
        <v>0</v>
      </c>
      <c r="DG53" s="52">
        <v>0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52">
        <v>0</v>
      </c>
      <c r="DP53" s="52">
        <v>0</v>
      </c>
      <c r="DQ53" s="52">
        <v>0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52">
        <v>0</v>
      </c>
      <c r="DZ53" s="52">
        <v>0</v>
      </c>
      <c r="EA53" s="52">
        <v>0</v>
      </c>
      <c r="EB53" s="52">
        <v>0</v>
      </c>
      <c r="EC53" s="52">
        <v>0</v>
      </c>
      <c r="ED53" s="52">
        <v>0</v>
      </c>
      <c r="EE53" s="52">
        <v>0</v>
      </c>
      <c r="EF53" s="52">
        <v>0</v>
      </c>
      <c r="EG53" s="52">
        <v>0</v>
      </c>
      <c r="EH53" s="52">
        <v>0</v>
      </c>
      <c r="EI53" s="52">
        <v>0</v>
      </c>
      <c r="EJ53" s="52">
        <v>0</v>
      </c>
      <c r="EK53" s="52">
        <v>0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52">
        <v>0</v>
      </c>
      <c r="ET53" s="52">
        <v>0</v>
      </c>
      <c r="EU53" s="61"/>
      <c r="EV53" s="61"/>
      <c r="EW53" s="61"/>
      <c r="EX53" s="61"/>
      <c r="EY53" s="61"/>
      <c r="EZ53" s="61"/>
      <c r="FA53" s="61"/>
      <c r="FB53" s="6">
        <f t="shared" si="1"/>
        <v>0.152587890625</v>
      </c>
      <c r="FD53" s="5">
        <v>18</v>
      </c>
      <c r="FE53" s="6">
        <v>3.9860201813595722E-4</v>
      </c>
    </row>
    <row r="54" spans="1:161" x14ac:dyDescent="0.25">
      <c r="A54" s="1" t="s">
        <v>60</v>
      </c>
      <c r="B54" s="52">
        <v>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f>$AD$3</f>
        <v>0.34722222222222215</v>
      </c>
      <c r="AV54" s="52">
        <f>$AE$3</f>
        <v>-5.5555555555555545</v>
      </c>
      <c r="AW54" s="52">
        <f>$AF$3</f>
        <v>635.41666666666663</v>
      </c>
      <c r="AX54" s="52">
        <f>$AG$3</f>
        <v>-5.5555555555555545</v>
      </c>
      <c r="AY54" s="52">
        <f>$AH$3</f>
        <v>0.34722222222222215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f>$AD$4</f>
        <v>-5.5555555555555545</v>
      </c>
      <c r="BI54" s="52">
        <f>$AE$4</f>
        <v>88.888888888888872</v>
      </c>
      <c r="BJ54" s="52">
        <f>$AF$4</f>
        <v>-2666.6666666666665</v>
      </c>
      <c r="BK54" s="52">
        <f>$AG$4</f>
        <v>88.888888888888872</v>
      </c>
      <c r="BL54" s="52">
        <f>$AH$4</f>
        <v>-5.5555555555555545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f>$AD$5</f>
        <v>11.416666666666666</v>
      </c>
      <c r="BV54" s="52">
        <f>$AE$5</f>
        <v>-170.66666666666666</v>
      </c>
      <c r="BW54" s="52">
        <f>$AF$5</f>
        <v>4068.5</v>
      </c>
      <c r="BX54" s="52">
        <f>$AG$5</f>
        <v>-170.66666666666666</v>
      </c>
      <c r="BY54" s="52">
        <f>$AH$5</f>
        <v>11.416666666666666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f>$AD$6</f>
        <v>-5.5555555555555545</v>
      </c>
      <c r="CI54" s="52">
        <f>$AE$6</f>
        <v>88.888888888888872</v>
      </c>
      <c r="CJ54" s="52">
        <f>$AF$6</f>
        <v>-2666.6666666666665</v>
      </c>
      <c r="CK54" s="52">
        <f>$AG$6</f>
        <v>88.888888888888872</v>
      </c>
      <c r="CL54" s="52">
        <f>$AH$6</f>
        <v>-5.5555555555555545</v>
      </c>
      <c r="CM54" s="52">
        <v>0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f>$AD$7</f>
        <v>0.34722222222222215</v>
      </c>
      <c r="CV54" s="52">
        <f>$AE$7</f>
        <v>-5.5555555555555545</v>
      </c>
      <c r="CW54" s="52">
        <f>$AF$7</f>
        <v>635.41666666666663</v>
      </c>
      <c r="CX54" s="52">
        <f>$AG$7</f>
        <v>-5.5555555555555545</v>
      </c>
      <c r="CY54" s="52">
        <f>$AH$7</f>
        <v>0.34722222222222215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2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61"/>
      <c r="EV54" s="61"/>
      <c r="EW54" s="61"/>
      <c r="EX54" s="61"/>
      <c r="EY54" s="61"/>
      <c r="EZ54" s="61"/>
      <c r="FA54" s="61"/>
      <c r="FB54" s="6">
        <f t="shared" si="1"/>
        <v>0.152587890625</v>
      </c>
      <c r="FD54" s="5">
        <v>19</v>
      </c>
      <c r="FE54" s="6">
        <v>-1.5837730293001835E-16</v>
      </c>
    </row>
    <row r="55" spans="1:161" x14ac:dyDescent="0.25">
      <c r="A55" s="1" t="s">
        <v>61</v>
      </c>
      <c r="B55" s="52"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f>$AD$3</f>
        <v>0.34722222222222215</v>
      </c>
      <c r="AW55" s="52">
        <f>$AE$3</f>
        <v>-5.5555555555555545</v>
      </c>
      <c r="AX55" s="52">
        <f>$AF$3</f>
        <v>635.41666666666663</v>
      </c>
      <c r="AY55" s="52">
        <f>$AG$3</f>
        <v>-5.5555555555555545</v>
      </c>
      <c r="AZ55" s="52">
        <f>$AH$3</f>
        <v>0.34722222222222215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f>$AD$4</f>
        <v>-5.5555555555555545</v>
      </c>
      <c r="BJ55" s="52">
        <f>$AE$4</f>
        <v>88.888888888888872</v>
      </c>
      <c r="BK55" s="52">
        <f>$AF$4</f>
        <v>-2666.6666666666665</v>
      </c>
      <c r="BL55" s="52">
        <f>$AG$4</f>
        <v>88.888888888888872</v>
      </c>
      <c r="BM55" s="52">
        <f>$AH$4</f>
        <v>-5.5555555555555545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f>$AD$5</f>
        <v>11.416666666666666</v>
      </c>
      <c r="BW55" s="52">
        <f>$AE$5</f>
        <v>-170.66666666666666</v>
      </c>
      <c r="BX55" s="52">
        <f>$AF$5</f>
        <v>4068.5</v>
      </c>
      <c r="BY55" s="52">
        <f>$AG$5</f>
        <v>-170.66666666666666</v>
      </c>
      <c r="BZ55" s="52">
        <f>$AH$5</f>
        <v>11.416666666666666</v>
      </c>
      <c r="CA55" s="52">
        <v>0</v>
      </c>
      <c r="CB55" s="52">
        <v>0</v>
      </c>
      <c r="CC55" s="52">
        <v>0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f>$AD$6</f>
        <v>-5.5555555555555545</v>
      </c>
      <c r="CJ55" s="52">
        <f>$AE$6</f>
        <v>88.888888888888872</v>
      </c>
      <c r="CK55" s="52">
        <f>$AF$6</f>
        <v>-2666.6666666666665</v>
      </c>
      <c r="CL55" s="52">
        <f>$AG$6</f>
        <v>88.888888888888872</v>
      </c>
      <c r="CM55" s="52">
        <f>$AH$6</f>
        <v>-5.5555555555555545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0</v>
      </c>
      <c r="CU55" s="52">
        <v>0</v>
      </c>
      <c r="CV55" s="52">
        <f>$AD$7</f>
        <v>0.34722222222222215</v>
      </c>
      <c r="CW55" s="52">
        <f>$AE$7</f>
        <v>-5.5555555555555545</v>
      </c>
      <c r="CX55" s="52">
        <f>$AF$7</f>
        <v>635.41666666666663</v>
      </c>
      <c r="CY55" s="52">
        <f>$AG$7</f>
        <v>-5.5555555555555545</v>
      </c>
      <c r="CZ55" s="52">
        <f>$AH$7</f>
        <v>0.34722222222222215</v>
      </c>
      <c r="DA55" s="52">
        <v>0</v>
      </c>
      <c r="DB55" s="52">
        <v>0</v>
      </c>
      <c r="DC55" s="52">
        <v>0</v>
      </c>
      <c r="DD55" s="52">
        <v>0</v>
      </c>
      <c r="DE55" s="52">
        <v>0</v>
      </c>
      <c r="DF55" s="52">
        <v>0</v>
      </c>
      <c r="DG55" s="52">
        <v>0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52">
        <v>0</v>
      </c>
      <c r="DP55" s="52">
        <v>0</v>
      </c>
      <c r="DQ55" s="52">
        <v>0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0</v>
      </c>
      <c r="DY55" s="52"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2">
        <v>0</v>
      </c>
      <c r="EJ55" s="52">
        <v>0</v>
      </c>
      <c r="EK55" s="52">
        <v>0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61"/>
      <c r="EV55" s="61"/>
      <c r="EW55" s="61"/>
      <c r="EX55" s="61"/>
      <c r="EY55" s="61"/>
      <c r="EZ55" s="61"/>
      <c r="FA55" s="61"/>
      <c r="FB55" s="6">
        <f t="shared" si="1"/>
        <v>0.152587890625</v>
      </c>
      <c r="FD55" s="5" t="str">
        <v>19a</v>
      </c>
      <c r="FE55" s="6">
        <v>1.6479302041843993E-3</v>
      </c>
    </row>
    <row r="56" spans="1:161" x14ac:dyDescent="0.25">
      <c r="A56" s="1" t="s">
        <v>62</v>
      </c>
      <c r="B56" s="52"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f>$AD$3</f>
        <v>0.34722222222222215</v>
      </c>
      <c r="AX56" s="52">
        <f>$AE$3</f>
        <v>-5.5555555555555545</v>
      </c>
      <c r="AY56" s="52">
        <f>$AF$3</f>
        <v>635.41666666666663</v>
      </c>
      <c r="AZ56" s="52">
        <f>$AG$3</f>
        <v>-5.5555555555555545</v>
      </c>
      <c r="BA56" s="52">
        <f>$AH$3</f>
        <v>0.34722222222222215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f>$AD$4</f>
        <v>-5.5555555555555545</v>
      </c>
      <c r="BK56" s="52">
        <f>$AE$4</f>
        <v>88.888888888888872</v>
      </c>
      <c r="BL56" s="52">
        <f>$AF$4</f>
        <v>-2666.6666666666665</v>
      </c>
      <c r="BM56" s="52">
        <f>$AG$4</f>
        <v>88.888888888888872</v>
      </c>
      <c r="BN56" s="52">
        <f>$AH$4</f>
        <v>-5.5555555555555545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f>$AD$5</f>
        <v>11.416666666666666</v>
      </c>
      <c r="BX56" s="52">
        <f>$AE$5</f>
        <v>-170.66666666666666</v>
      </c>
      <c r="BY56" s="52">
        <f>$AF$5</f>
        <v>4068.5</v>
      </c>
      <c r="BZ56" s="52">
        <f>$AG$5</f>
        <v>-170.66666666666666</v>
      </c>
      <c r="CA56" s="52">
        <f>$AH$5</f>
        <v>11.416666666666666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f>$AD$6</f>
        <v>-5.5555555555555545</v>
      </c>
      <c r="CK56" s="52">
        <f>$AE$6</f>
        <v>88.888888888888872</v>
      </c>
      <c r="CL56" s="52">
        <f>$AF$6</f>
        <v>-2666.6666666666665</v>
      </c>
      <c r="CM56" s="52">
        <f>$AG$6</f>
        <v>88.888888888888872</v>
      </c>
      <c r="CN56" s="52">
        <f>$AH$6</f>
        <v>-5.5555555555555545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f>$AD$7</f>
        <v>0.34722222222222215</v>
      </c>
      <c r="CX56" s="52">
        <f>$AE$7</f>
        <v>-5.5555555555555545</v>
      </c>
      <c r="CY56" s="52">
        <f>$AF$7</f>
        <v>635.41666666666663</v>
      </c>
      <c r="CZ56" s="52">
        <f>$AG$7</f>
        <v>-5.5555555555555545</v>
      </c>
      <c r="DA56" s="52">
        <f>$AH$7</f>
        <v>0.34722222222222215</v>
      </c>
      <c r="DB56" s="52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2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52">
        <v>0</v>
      </c>
      <c r="ET56" s="52">
        <v>0</v>
      </c>
      <c r="EU56" s="61"/>
      <c r="EV56" s="61"/>
      <c r="EW56" s="61"/>
      <c r="EX56" s="61"/>
      <c r="EY56" s="61"/>
      <c r="EZ56" s="61"/>
      <c r="FA56" s="61"/>
      <c r="FB56" s="6">
        <f t="shared" si="1"/>
        <v>0.152587890625</v>
      </c>
      <c r="FD56" s="5" t="str">
        <v>19b</v>
      </c>
      <c r="FE56" s="6">
        <v>3.2254582770544125E-2</v>
      </c>
    </row>
    <row r="57" spans="1:161" x14ac:dyDescent="0.25">
      <c r="A57" s="1" t="s">
        <v>63</v>
      </c>
      <c r="B57" s="52"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f>$AD$3</f>
        <v>0.34722222222222215</v>
      </c>
      <c r="AY57" s="52">
        <f>$AE$3</f>
        <v>-5.5555555555555545</v>
      </c>
      <c r="AZ57" s="52">
        <f>$AF$3</f>
        <v>635.41666666666663</v>
      </c>
      <c r="BA57" s="52">
        <f>$AG$3</f>
        <v>-5.5555555555555545</v>
      </c>
      <c r="BB57" s="52">
        <f>$AH$3</f>
        <v>0.34722222222222215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f>$AD$4</f>
        <v>-5.5555555555555545</v>
      </c>
      <c r="BL57" s="52">
        <f>$AE$4</f>
        <v>88.888888888888872</v>
      </c>
      <c r="BM57" s="52">
        <f>$AF$4</f>
        <v>-2666.6666666666665</v>
      </c>
      <c r="BN57" s="52">
        <f>$AG$4</f>
        <v>88.888888888888872</v>
      </c>
      <c r="BO57" s="52">
        <f>$AH$4</f>
        <v>-5.5555555555555545</v>
      </c>
      <c r="BP57" s="52">
        <v>0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2">
        <f>$AD$5</f>
        <v>11.416666666666666</v>
      </c>
      <c r="BY57" s="52">
        <f>$AE$5</f>
        <v>-170.66666666666666</v>
      </c>
      <c r="BZ57" s="52">
        <f>$AF$5</f>
        <v>4068.5</v>
      </c>
      <c r="CA57" s="52">
        <f>$AG$5</f>
        <v>-170.66666666666666</v>
      </c>
      <c r="CB57" s="52">
        <f>$AH$5</f>
        <v>11.416666666666666</v>
      </c>
      <c r="CC57" s="52">
        <v>0</v>
      </c>
      <c r="CD57" s="52">
        <v>0</v>
      </c>
      <c r="CE57" s="52">
        <v>0</v>
      </c>
      <c r="CF57" s="52">
        <v>0</v>
      </c>
      <c r="CG57" s="52">
        <v>0</v>
      </c>
      <c r="CH57" s="52">
        <v>0</v>
      </c>
      <c r="CI57" s="52">
        <v>0</v>
      </c>
      <c r="CJ57" s="52">
        <v>0</v>
      </c>
      <c r="CK57" s="52">
        <f>$AD$6</f>
        <v>-5.5555555555555545</v>
      </c>
      <c r="CL57" s="52">
        <f>$AE$6</f>
        <v>88.888888888888872</v>
      </c>
      <c r="CM57" s="52">
        <f>$AF$6</f>
        <v>-2666.6666666666665</v>
      </c>
      <c r="CN57" s="52">
        <f>$AG$6</f>
        <v>88.888888888888872</v>
      </c>
      <c r="CO57" s="52">
        <f>$AH$6</f>
        <v>-5.5555555555555545</v>
      </c>
      <c r="CP57" s="52">
        <v>0</v>
      </c>
      <c r="CQ57" s="52">
        <v>0</v>
      </c>
      <c r="CR57" s="52">
        <v>0</v>
      </c>
      <c r="CS57" s="52">
        <v>0</v>
      </c>
      <c r="CT57" s="52">
        <v>0</v>
      </c>
      <c r="CU57" s="52">
        <v>0</v>
      </c>
      <c r="CV57" s="52">
        <v>0</v>
      </c>
      <c r="CW57" s="52">
        <v>0</v>
      </c>
      <c r="CX57" s="52">
        <f>$AD$7</f>
        <v>0.34722222222222215</v>
      </c>
      <c r="CY57" s="52">
        <f>$AE$7</f>
        <v>-5.5555555555555545</v>
      </c>
      <c r="CZ57" s="52">
        <f>$AF$7</f>
        <v>635.41666666666663</v>
      </c>
      <c r="DA57" s="52">
        <f>$AG$7</f>
        <v>-5.5555555555555545</v>
      </c>
      <c r="DB57" s="52">
        <f>$AH$7</f>
        <v>0.34722222222222215</v>
      </c>
      <c r="DC57" s="52">
        <v>0</v>
      </c>
      <c r="DD57" s="52">
        <v>0</v>
      </c>
      <c r="DE57" s="52">
        <v>0</v>
      </c>
      <c r="DF57" s="52">
        <v>0</v>
      </c>
      <c r="DG57" s="52">
        <v>0</v>
      </c>
      <c r="DH57" s="52">
        <v>0</v>
      </c>
      <c r="DI57" s="52">
        <v>0</v>
      </c>
      <c r="DJ57" s="52"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>
        <v>0</v>
      </c>
      <c r="DV57" s="52">
        <v>0</v>
      </c>
      <c r="DW57" s="52">
        <v>0</v>
      </c>
      <c r="DX57" s="52">
        <v>0</v>
      </c>
      <c r="DY57" s="52">
        <v>0</v>
      </c>
      <c r="DZ57" s="52">
        <v>0</v>
      </c>
      <c r="EA57" s="52">
        <v>0</v>
      </c>
      <c r="EB57" s="52">
        <v>0</v>
      </c>
      <c r="EC57" s="52">
        <v>0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2">
        <v>0</v>
      </c>
      <c r="EJ57" s="52">
        <v>0</v>
      </c>
      <c r="EK57" s="52">
        <v>0</v>
      </c>
      <c r="EL57" s="52">
        <v>0</v>
      </c>
      <c r="EM57" s="52">
        <v>0</v>
      </c>
      <c r="EN57" s="52"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61"/>
      <c r="EV57" s="61"/>
      <c r="EW57" s="61"/>
      <c r="EX57" s="61"/>
      <c r="EY57" s="61"/>
      <c r="EZ57" s="61"/>
      <c r="FA57" s="61"/>
      <c r="FB57" s="6">
        <f t="shared" si="1"/>
        <v>0.152587890625</v>
      </c>
      <c r="FD57" s="5" t="str">
        <v>21b</v>
      </c>
      <c r="FE57" s="6">
        <v>0.10502257109133954</v>
      </c>
    </row>
    <row r="58" spans="1:161" x14ac:dyDescent="0.25">
      <c r="A58" s="1" t="s">
        <v>141</v>
      </c>
      <c r="B58" s="52"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f>$AD$3</f>
        <v>0.34722222222222215</v>
      </c>
      <c r="AZ58" s="52">
        <f>$AE$3</f>
        <v>-5.5555555555555545</v>
      </c>
      <c r="BA58" s="52">
        <f>$AF$3</f>
        <v>635.41666666666663</v>
      </c>
      <c r="BB58" s="52">
        <f>$AG$3</f>
        <v>-5.5555555555555545</v>
      </c>
      <c r="BC58" s="52">
        <f>$AH$3</f>
        <v>0.34722222222222215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f>$AD$4</f>
        <v>-5.5555555555555545</v>
      </c>
      <c r="BM58" s="52">
        <f>$AE$4</f>
        <v>88.888888888888872</v>
      </c>
      <c r="BN58" s="52">
        <f>$AF$4</f>
        <v>-2666.6666666666665</v>
      </c>
      <c r="BO58" s="52">
        <f>$AG$4</f>
        <v>88.888888888888872</v>
      </c>
      <c r="BP58" s="52">
        <f>$AH$4</f>
        <v>-5.5555555555555545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f>$AD$5</f>
        <v>11.416666666666666</v>
      </c>
      <c r="BZ58" s="52">
        <f>$AE$5</f>
        <v>-170.66666666666666</v>
      </c>
      <c r="CA58" s="52">
        <f>$AF$5</f>
        <v>4068.5</v>
      </c>
      <c r="CB58" s="52">
        <f>$AG$5</f>
        <v>-170.66666666666666</v>
      </c>
      <c r="CC58" s="52">
        <f>$AH$5</f>
        <v>11.416666666666666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f>$AD$6</f>
        <v>-5.5555555555555545</v>
      </c>
      <c r="CM58" s="52">
        <f>$AE$6</f>
        <v>88.888888888888872</v>
      </c>
      <c r="CN58" s="52">
        <f>$AF$6</f>
        <v>-2666.6666666666665</v>
      </c>
      <c r="CO58" s="52">
        <f>$AG$6</f>
        <v>88.888888888888872</v>
      </c>
      <c r="CP58" s="52">
        <f>$AH$6</f>
        <v>-5.5555555555555545</v>
      </c>
      <c r="CQ58" s="52">
        <v>0</v>
      </c>
      <c r="CR58" s="52">
        <v>0</v>
      </c>
      <c r="CS58" s="52">
        <v>0</v>
      </c>
      <c r="CT58" s="52">
        <v>0</v>
      </c>
      <c r="CU58" s="52">
        <v>0</v>
      </c>
      <c r="CV58" s="52">
        <v>0</v>
      </c>
      <c r="CW58" s="52">
        <v>0</v>
      </c>
      <c r="CX58" s="52">
        <v>0</v>
      </c>
      <c r="CY58" s="52">
        <f>$AD$7</f>
        <v>0.34722222222222215</v>
      </c>
      <c r="CZ58" s="52">
        <f>$AE$7</f>
        <v>-5.5555555555555545</v>
      </c>
      <c r="DA58" s="52">
        <f>$AF$7</f>
        <v>635.41666666666663</v>
      </c>
      <c r="DB58" s="52">
        <f>$AG$7</f>
        <v>-5.5555555555555545</v>
      </c>
      <c r="DC58" s="52">
        <f>$AH$7</f>
        <v>0.34722222222222215</v>
      </c>
      <c r="DD58" s="52">
        <v>0</v>
      </c>
      <c r="DE58" s="52">
        <v>0</v>
      </c>
      <c r="DF58" s="52">
        <v>0</v>
      </c>
      <c r="DG58" s="52">
        <v>0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52">
        <v>0</v>
      </c>
      <c r="ET58" s="52">
        <v>0</v>
      </c>
      <c r="EU58" s="61"/>
      <c r="EV58" s="61"/>
      <c r="EW58" s="61"/>
      <c r="EX58" s="61"/>
      <c r="EY58" s="61"/>
      <c r="EZ58" s="61"/>
      <c r="FA58" s="61"/>
      <c r="FB58" s="6">
        <f t="shared" si="1"/>
        <v>0.152587890625</v>
      </c>
      <c r="FD58" s="5" t="str">
        <v>21a</v>
      </c>
      <c r="FE58" s="6">
        <v>5.5095818977457366E-3</v>
      </c>
    </row>
    <row r="59" spans="1:161" x14ac:dyDescent="0.25">
      <c r="A59" s="1" t="s">
        <v>142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f>$AD$3</f>
        <v>0.34722222222222215</v>
      </c>
      <c r="BA59" s="52">
        <f>$AE$3</f>
        <v>-5.5555555555555545</v>
      </c>
      <c r="BB59" s="52">
        <f>$AF$3</f>
        <v>635.41666666666663</v>
      </c>
      <c r="BC59" s="52">
        <f>$AG$3</f>
        <v>-5.5555555555555545</v>
      </c>
      <c r="BD59" s="52">
        <f>$AH$3</f>
        <v>0.34722222222222215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f>$AD$4</f>
        <v>-5.5555555555555545</v>
      </c>
      <c r="BN59" s="52">
        <f>$AE$4</f>
        <v>88.888888888888872</v>
      </c>
      <c r="BO59" s="52">
        <f>$AF$4</f>
        <v>-2666.6666666666665</v>
      </c>
      <c r="BP59" s="52">
        <f>$AG$4</f>
        <v>88.888888888888872</v>
      </c>
      <c r="BQ59" s="52">
        <f>$AH$4</f>
        <v>-5.5555555555555545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f>$AD$5</f>
        <v>11.416666666666666</v>
      </c>
      <c r="CA59" s="52">
        <f>$AE$5</f>
        <v>-170.66666666666666</v>
      </c>
      <c r="CB59" s="52">
        <f>$AF$5</f>
        <v>4068.5</v>
      </c>
      <c r="CC59" s="52">
        <f>$AG$5</f>
        <v>-170.66666666666666</v>
      </c>
      <c r="CD59" s="52">
        <f>$AH$5</f>
        <v>11.416666666666666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52">
        <v>0</v>
      </c>
      <c r="CL59" s="52">
        <v>0</v>
      </c>
      <c r="CM59" s="52">
        <f>$AD$6</f>
        <v>-5.5555555555555545</v>
      </c>
      <c r="CN59" s="52">
        <f>$AE$6</f>
        <v>88.888888888888872</v>
      </c>
      <c r="CO59" s="52">
        <f>$AF$6</f>
        <v>-2666.6666666666665</v>
      </c>
      <c r="CP59" s="52">
        <f>$AG$6</f>
        <v>88.888888888888872</v>
      </c>
      <c r="CQ59" s="52">
        <f>$AH$6</f>
        <v>-5.5555555555555545</v>
      </c>
      <c r="CR59" s="52">
        <v>0</v>
      </c>
      <c r="CS59" s="52">
        <v>0</v>
      </c>
      <c r="CT59" s="52">
        <v>0</v>
      </c>
      <c r="CU59" s="52">
        <v>0</v>
      </c>
      <c r="CV59" s="52">
        <v>0</v>
      </c>
      <c r="CW59" s="52">
        <v>0</v>
      </c>
      <c r="CX59" s="52">
        <v>0</v>
      </c>
      <c r="CY59" s="52">
        <v>0</v>
      </c>
      <c r="CZ59" s="52">
        <f>$AD$7</f>
        <v>0.34722222222222215</v>
      </c>
      <c r="DA59" s="52">
        <f>$AE$7</f>
        <v>-5.5555555555555545</v>
      </c>
      <c r="DB59" s="52">
        <f>$AF$7</f>
        <v>635.41666666666663</v>
      </c>
      <c r="DC59" s="52">
        <f>$AG$7</f>
        <v>-5.5555555555555545</v>
      </c>
      <c r="DD59" s="52">
        <f>$AH$7</f>
        <v>0.34722222222222215</v>
      </c>
      <c r="DE59" s="52">
        <v>0</v>
      </c>
      <c r="DF59" s="52">
        <v>0</v>
      </c>
      <c r="DG59" s="52">
        <v>0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52">
        <v>0</v>
      </c>
      <c r="DZ59" s="52">
        <v>0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>
        <v>0</v>
      </c>
      <c r="EL59" s="52">
        <v>0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52">
        <v>0</v>
      </c>
      <c r="ET59" s="52">
        <v>0</v>
      </c>
      <c r="EU59" s="61"/>
      <c r="EV59" s="61"/>
      <c r="EW59" s="61"/>
      <c r="EX59" s="61"/>
      <c r="EY59" s="61"/>
      <c r="EZ59" s="61"/>
      <c r="FA59" s="61"/>
      <c r="FB59" s="6">
        <f t="shared" si="1"/>
        <v>0.152587890625</v>
      </c>
      <c r="FD59" s="5">
        <v>21</v>
      </c>
      <c r="FE59" s="6">
        <v>-3.5135831465236454E-16</v>
      </c>
    </row>
    <row r="60" spans="1:161" x14ac:dyDescent="0.25">
      <c r="A60" s="1" t="s">
        <v>64</v>
      </c>
      <c r="B60" s="52"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f>$AD$3</f>
        <v>0.34722222222222215</v>
      </c>
      <c r="BF60" s="52">
        <f>$AE$3</f>
        <v>-5.5555555555555545</v>
      </c>
      <c r="BG60" s="52">
        <f>$AF$3</f>
        <v>635.41666666666663</v>
      </c>
      <c r="BH60" s="52">
        <f>$AG$3</f>
        <v>-5.5555555555555545</v>
      </c>
      <c r="BI60" s="52">
        <f>$AH$3</f>
        <v>0.34722222222222215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f>$AD$4</f>
        <v>-5.5555555555555545</v>
      </c>
      <c r="BS60" s="52">
        <f>$AE$4</f>
        <v>88.888888888888872</v>
      </c>
      <c r="BT60" s="52">
        <f>$AF$4</f>
        <v>-2666.6666666666665</v>
      </c>
      <c r="BU60" s="52">
        <f>$AG$4</f>
        <v>88.888888888888872</v>
      </c>
      <c r="BV60" s="52">
        <f>$AH$4</f>
        <v>-5.5555555555555545</v>
      </c>
      <c r="BW60" s="52">
        <v>0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0</v>
      </c>
      <c r="CE60" s="52">
        <f>$AD$5</f>
        <v>11.416666666666666</v>
      </c>
      <c r="CF60" s="52">
        <f>$AE$5</f>
        <v>-170.66666666666666</v>
      </c>
      <c r="CG60" s="52">
        <f>$AF$5</f>
        <v>4068.5</v>
      </c>
      <c r="CH60" s="52">
        <f>$AG$5</f>
        <v>-170.66666666666666</v>
      </c>
      <c r="CI60" s="52">
        <f>$AH$5</f>
        <v>11.416666666666666</v>
      </c>
      <c r="CJ60" s="52">
        <v>0</v>
      </c>
      <c r="CK60" s="52">
        <v>0</v>
      </c>
      <c r="CL60" s="52">
        <v>0</v>
      </c>
      <c r="CM60" s="52">
        <v>0</v>
      </c>
      <c r="CN60" s="52">
        <v>0</v>
      </c>
      <c r="CO60" s="52">
        <v>0</v>
      </c>
      <c r="CP60" s="52">
        <v>0</v>
      </c>
      <c r="CQ60" s="52">
        <v>0</v>
      </c>
      <c r="CR60" s="52">
        <f>$AD$6</f>
        <v>-5.5555555555555545</v>
      </c>
      <c r="CS60" s="52">
        <f>$AE$6</f>
        <v>88.888888888888872</v>
      </c>
      <c r="CT60" s="52">
        <f>$AF$6</f>
        <v>-2666.6666666666665</v>
      </c>
      <c r="CU60" s="52">
        <f>$AG$6</f>
        <v>88.888888888888872</v>
      </c>
      <c r="CV60" s="52">
        <f>$AH$6</f>
        <v>-5.5555555555555545</v>
      </c>
      <c r="CW60" s="52">
        <v>0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0</v>
      </c>
      <c r="DE60" s="52">
        <f>$AD$7</f>
        <v>0.34722222222222215</v>
      </c>
      <c r="DF60" s="52">
        <f>$AE$7</f>
        <v>-5.5555555555555545</v>
      </c>
      <c r="DG60" s="52">
        <f>$AF$7</f>
        <v>635.41666666666663</v>
      </c>
      <c r="DH60" s="52">
        <f>$AG$7</f>
        <v>-5.5555555555555545</v>
      </c>
      <c r="DI60" s="52">
        <f>$AH$7</f>
        <v>0.34722222222222215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52"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>
        <v>0</v>
      </c>
      <c r="EK60" s="52">
        <v>0</v>
      </c>
      <c r="EL60" s="52">
        <v>0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61"/>
      <c r="EV60" s="61"/>
      <c r="EW60" s="61"/>
      <c r="EX60" s="61"/>
      <c r="EY60" s="61"/>
      <c r="EZ60" s="61"/>
      <c r="FA60" s="61"/>
      <c r="FB60" s="6">
        <f t="shared" si="1"/>
        <v>0.152587890625</v>
      </c>
      <c r="FD60" s="5">
        <v>22</v>
      </c>
      <c r="FE60" s="6">
        <v>1.144072626039193E-3</v>
      </c>
    </row>
    <row r="61" spans="1:161" x14ac:dyDescent="0.25">
      <c r="A61" s="1" t="s">
        <v>65</v>
      </c>
      <c r="B61" s="52"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f>$AD$3</f>
        <v>0.34722222222222215</v>
      </c>
      <c r="BG61" s="52">
        <f>$AE$3</f>
        <v>-5.5555555555555545</v>
      </c>
      <c r="BH61" s="52">
        <f>$AF$3</f>
        <v>635.41666666666663</v>
      </c>
      <c r="BI61" s="52">
        <f>$AG$3</f>
        <v>-5.5555555555555545</v>
      </c>
      <c r="BJ61" s="52">
        <f>$AH$3</f>
        <v>0.34722222222222215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52">
        <v>0</v>
      </c>
      <c r="BR61" s="52">
        <v>0</v>
      </c>
      <c r="BS61" s="52">
        <f>$AD$4</f>
        <v>-5.5555555555555545</v>
      </c>
      <c r="BT61" s="52">
        <f>$AE$4</f>
        <v>88.888888888888872</v>
      </c>
      <c r="BU61" s="52">
        <f>$AF$4</f>
        <v>-2666.6666666666665</v>
      </c>
      <c r="BV61" s="52">
        <f>$AG$4</f>
        <v>88.888888888888872</v>
      </c>
      <c r="BW61" s="52">
        <f>$AH$4</f>
        <v>-5.5555555555555545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f>$AD$5</f>
        <v>11.416666666666666</v>
      </c>
      <c r="CG61" s="52">
        <f>$AE$5</f>
        <v>-170.66666666666666</v>
      </c>
      <c r="CH61" s="52">
        <f>$AF$5</f>
        <v>4068.5</v>
      </c>
      <c r="CI61" s="52">
        <f>$AG$5</f>
        <v>-170.66666666666666</v>
      </c>
      <c r="CJ61" s="52">
        <f>$AH$5</f>
        <v>11.416666666666666</v>
      </c>
      <c r="CK61" s="52">
        <v>0</v>
      </c>
      <c r="CL61" s="52">
        <v>0</v>
      </c>
      <c r="CM61" s="52">
        <v>0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f>$AD$6</f>
        <v>-5.5555555555555545</v>
      </c>
      <c r="CT61" s="52">
        <f>$AE$6</f>
        <v>88.888888888888872</v>
      </c>
      <c r="CU61" s="52">
        <f>$AF$6</f>
        <v>-2666.6666666666665</v>
      </c>
      <c r="CV61" s="52">
        <f>$AG$6</f>
        <v>88.888888888888872</v>
      </c>
      <c r="CW61" s="52">
        <f>$AH$6</f>
        <v>-5.5555555555555545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52">
        <v>0</v>
      </c>
      <c r="DF61" s="52">
        <f>$AD$7</f>
        <v>0.34722222222222215</v>
      </c>
      <c r="DG61" s="52">
        <f>$AE$7</f>
        <v>-5.5555555555555545</v>
      </c>
      <c r="DH61" s="52">
        <f>$AF$7</f>
        <v>635.41666666666663</v>
      </c>
      <c r="DI61" s="52">
        <f>$AG$7</f>
        <v>-5.5555555555555545</v>
      </c>
      <c r="DJ61" s="52">
        <f>$AH$7</f>
        <v>0.34722222222222215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0</v>
      </c>
      <c r="DY61" s="52"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>
        <v>0</v>
      </c>
      <c r="EK61" s="52">
        <v>0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61"/>
      <c r="EV61" s="61"/>
      <c r="EW61" s="61"/>
      <c r="EX61" s="61"/>
      <c r="EY61" s="61"/>
      <c r="EZ61" s="61"/>
      <c r="FA61" s="61"/>
      <c r="FB61" s="6">
        <f t="shared" si="1"/>
        <v>0.152587890625</v>
      </c>
      <c r="FD61" s="5">
        <v>23</v>
      </c>
      <c r="FE61" s="6">
        <v>1.4359012892298292E-3</v>
      </c>
    </row>
    <row r="62" spans="1:161" x14ac:dyDescent="0.25">
      <c r="A62" s="1" t="s">
        <v>66</v>
      </c>
      <c r="B62" s="52"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f>$AD$3</f>
        <v>0.34722222222222215</v>
      </c>
      <c r="BH62" s="52">
        <f>$AE$3</f>
        <v>-5.5555555555555545</v>
      </c>
      <c r="BI62" s="52">
        <f>$AF$3</f>
        <v>635.41666666666663</v>
      </c>
      <c r="BJ62" s="52">
        <f>$AG$3</f>
        <v>-5.5555555555555545</v>
      </c>
      <c r="BK62" s="52">
        <f>$AH$3</f>
        <v>0.34722222222222215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f>$AD$4</f>
        <v>-5.5555555555555545</v>
      </c>
      <c r="BU62" s="52">
        <f>$AE$4</f>
        <v>88.888888888888872</v>
      </c>
      <c r="BV62" s="52">
        <f>$AF$4</f>
        <v>-2666.6666666666665</v>
      </c>
      <c r="BW62" s="52">
        <f>$AG$4</f>
        <v>88.888888888888872</v>
      </c>
      <c r="BX62" s="52">
        <f>$AH$4</f>
        <v>-5.5555555555555545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f>$AD$5</f>
        <v>11.416666666666666</v>
      </c>
      <c r="CH62" s="52">
        <f>$AE$5</f>
        <v>-170.66666666666666</v>
      </c>
      <c r="CI62" s="52">
        <f>$AF$5</f>
        <v>4068.5</v>
      </c>
      <c r="CJ62" s="52">
        <f>$AG$5</f>
        <v>-170.66666666666666</v>
      </c>
      <c r="CK62" s="52">
        <f>$AH$5</f>
        <v>11.416666666666666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f>$AD$6</f>
        <v>-5.5555555555555545</v>
      </c>
      <c r="CU62" s="52">
        <f>$AE$6</f>
        <v>88.888888888888872</v>
      </c>
      <c r="CV62" s="52">
        <f>$AF$6</f>
        <v>-2666.6666666666665</v>
      </c>
      <c r="CW62" s="52">
        <f>$AG$6</f>
        <v>88.888888888888872</v>
      </c>
      <c r="CX62" s="52">
        <f>$AH$6</f>
        <v>-5.5555555555555545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f>$AD$7</f>
        <v>0.34722222222222215</v>
      </c>
      <c r="DH62" s="52">
        <f>$AE$7</f>
        <v>-5.5555555555555545</v>
      </c>
      <c r="DI62" s="52">
        <f>$AF$7</f>
        <v>635.41666666666663</v>
      </c>
      <c r="DJ62" s="52">
        <f>$AG$7</f>
        <v>-5.5555555555555545</v>
      </c>
      <c r="DK62" s="52">
        <f>$AH$7</f>
        <v>0.34722222222222215</v>
      </c>
      <c r="DL62" s="52">
        <v>0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61"/>
      <c r="EV62" s="61"/>
      <c r="EW62" s="61"/>
      <c r="EX62" s="61"/>
      <c r="EY62" s="61"/>
      <c r="EZ62" s="61"/>
      <c r="FA62" s="61"/>
      <c r="FB62" s="6">
        <f t="shared" si="1"/>
        <v>0.152587890625</v>
      </c>
      <c r="FD62" s="5">
        <v>24</v>
      </c>
      <c r="FE62" s="6">
        <v>1.4657939403065787E-3</v>
      </c>
    </row>
    <row r="63" spans="1:161" x14ac:dyDescent="0.25">
      <c r="A63" s="1" t="s">
        <v>67</v>
      </c>
      <c r="B63" s="52"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52">
        <v>0</v>
      </c>
      <c r="AN63" s="52">
        <v>0</v>
      </c>
      <c r="AO63" s="52"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f>$AD$3</f>
        <v>0.34722222222222215</v>
      </c>
      <c r="BI63" s="52">
        <f>$AE$3</f>
        <v>-5.5555555555555545</v>
      </c>
      <c r="BJ63" s="52">
        <f>$AF$3</f>
        <v>635.41666666666663</v>
      </c>
      <c r="BK63" s="52">
        <f>$AG$3</f>
        <v>-5.5555555555555545</v>
      </c>
      <c r="BL63" s="52">
        <f>$AH$3</f>
        <v>0.34722222222222215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f>$AD$4</f>
        <v>-5.5555555555555545</v>
      </c>
      <c r="BV63" s="52">
        <f>$AE$4</f>
        <v>88.888888888888872</v>
      </c>
      <c r="BW63" s="52">
        <f>$AF$4</f>
        <v>-2666.6666666666665</v>
      </c>
      <c r="BX63" s="52">
        <f>$AG$4</f>
        <v>88.888888888888872</v>
      </c>
      <c r="BY63" s="52">
        <f>$AH$4</f>
        <v>-5.5555555555555545</v>
      </c>
      <c r="BZ63" s="52">
        <v>0</v>
      </c>
      <c r="CA63" s="52">
        <v>0</v>
      </c>
      <c r="CB63" s="52">
        <v>0</v>
      </c>
      <c r="CC63" s="52">
        <v>0</v>
      </c>
      <c r="CD63" s="52">
        <v>0</v>
      </c>
      <c r="CE63" s="52">
        <v>0</v>
      </c>
      <c r="CF63" s="52">
        <v>0</v>
      </c>
      <c r="CG63" s="52">
        <v>0</v>
      </c>
      <c r="CH63" s="52">
        <f>$AD$5</f>
        <v>11.416666666666666</v>
      </c>
      <c r="CI63" s="52">
        <f>$AE$5</f>
        <v>-170.66666666666666</v>
      </c>
      <c r="CJ63" s="52">
        <f>$AF$5</f>
        <v>4068.5</v>
      </c>
      <c r="CK63" s="52">
        <f>$AG$5</f>
        <v>-170.66666666666666</v>
      </c>
      <c r="CL63" s="52">
        <f>$AH$5</f>
        <v>11.416666666666666</v>
      </c>
      <c r="CM63" s="52">
        <v>0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52">
        <f>$AD$6</f>
        <v>-5.5555555555555545</v>
      </c>
      <c r="CV63" s="52">
        <f>$AE$6</f>
        <v>88.888888888888872</v>
      </c>
      <c r="CW63" s="52">
        <f>$AF$6</f>
        <v>-2666.6666666666665</v>
      </c>
      <c r="CX63" s="52">
        <f>$AG$6</f>
        <v>88.888888888888872</v>
      </c>
      <c r="CY63" s="52">
        <f>$AH$6</f>
        <v>-5.5555555555555545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52">
        <v>0</v>
      </c>
      <c r="DF63" s="52">
        <v>0</v>
      </c>
      <c r="DG63" s="52">
        <v>0</v>
      </c>
      <c r="DH63" s="52">
        <f>$AD$7</f>
        <v>0.34722222222222215</v>
      </c>
      <c r="DI63" s="52">
        <f>$AE$7</f>
        <v>-5.5555555555555545</v>
      </c>
      <c r="DJ63" s="52">
        <f>$AF$7</f>
        <v>635.41666666666663</v>
      </c>
      <c r="DK63" s="52">
        <f>$AG$7</f>
        <v>-5.5555555555555545</v>
      </c>
      <c r="DL63" s="52">
        <f>$AH$7</f>
        <v>0.34722222222222215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0</v>
      </c>
      <c r="DY63" s="52"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2">
        <v>0</v>
      </c>
      <c r="EJ63" s="52">
        <v>0</v>
      </c>
      <c r="EK63" s="52">
        <v>0</v>
      </c>
      <c r="EL63" s="52">
        <v>0</v>
      </c>
      <c r="EM63" s="52">
        <v>0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52">
        <v>0</v>
      </c>
      <c r="ET63" s="52">
        <v>0</v>
      </c>
      <c r="EU63" s="61"/>
      <c r="EV63" s="61"/>
      <c r="EW63" s="61"/>
      <c r="EX63" s="61"/>
      <c r="EY63" s="61"/>
      <c r="EZ63" s="61"/>
      <c r="FA63" s="61"/>
      <c r="FB63" s="6">
        <f t="shared" si="1"/>
        <v>0.152587890625</v>
      </c>
      <c r="FD63" s="5">
        <v>25</v>
      </c>
      <c r="FE63" s="6">
        <v>1.4661782658802016E-3</v>
      </c>
    </row>
    <row r="64" spans="1:161" x14ac:dyDescent="0.25">
      <c r="A64" s="1" t="s">
        <v>68</v>
      </c>
      <c r="B64" s="52"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52">
        <v>0</v>
      </c>
      <c r="BH64" s="52">
        <v>0</v>
      </c>
      <c r="BI64" s="52">
        <f>$AD$3</f>
        <v>0.34722222222222215</v>
      </c>
      <c r="BJ64" s="52">
        <f>$AE$3</f>
        <v>-5.5555555555555545</v>
      </c>
      <c r="BK64" s="52">
        <f>$AF$3</f>
        <v>635.41666666666663</v>
      </c>
      <c r="BL64" s="52">
        <f>$AG$3</f>
        <v>-5.5555555555555545</v>
      </c>
      <c r="BM64" s="52">
        <f>$AH$3</f>
        <v>0.34722222222222215</v>
      </c>
      <c r="BN64" s="52">
        <v>0</v>
      </c>
      <c r="BO64" s="52">
        <v>0</v>
      </c>
      <c r="BP64" s="52">
        <v>0</v>
      </c>
      <c r="BQ64" s="52">
        <v>0</v>
      </c>
      <c r="BR64" s="52">
        <v>0</v>
      </c>
      <c r="BS64" s="52">
        <v>0</v>
      </c>
      <c r="BT64" s="52">
        <v>0</v>
      </c>
      <c r="BU64" s="52">
        <v>0</v>
      </c>
      <c r="BV64" s="52">
        <f>$AD$4</f>
        <v>-5.5555555555555545</v>
      </c>
      <c r="BW64" s="52">
        <f>$AE$4</f>
        <v>88.888888888888872</v>
      </c>
      <c r="BX64" s="52">
        <f>$AF$4</f>
        <v>-2666.6666666666665</v>
      </c>
      <c r="BY64" s="52">
        <f>$AG$4</f>
        <v>88.888888888888872</v>
      </c>
      <c r="BZ64" s="52">
        <f>$AH$4</f>
        <v>-5.5555555555555545</v>
      </c>
      <c r="CA64" s="52">
        <v>0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f>$AD$5</f>
        <v>11.416666666666666</v>
      </c>
      <c r="CJ64" s="52">
        <f>$AE$5</f>
        <v>-170.66666666666666</v>
      </c>
      <c r="CK64" s="52">
        <f>$AF$5</f>
        <v>4068.5</v>
      </c>
      <c r="CL64" s="52">
        <f>$AG$5</f>
        <v>-170.66666666666666</v>
      </c>
      <c r="CM64" s="52">
        <f>$AH$5</f>
        <v>11.416666666666666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52">
        <v>0</v>
      </c>
      <c r="CV64" s="52">
        <f>$AD$6</f>
        <v>-5.5555555555555545</v>
      </c>
      <c r="CW64" s="52">
        <f>$AE$6</f>
        <v>88.888888888888872</v>
      </c>
      <c r="CX64" s="52">
        <f>$AF$6</f>
        <v>-2666.6666666666665</v>
      </c>
      <c r="CY64" s="52">
        <f>$AG$6</f>
        <v>88.888888888888872</v>
      </c>
      <c r="CZ64" s="52">
        <f>$AH$6</f>
        <v>-5.5555555555555545</v>
      </c>
      <c r="DA64" s="52">
        <v>0</v>
      </c>
      <c r="DB64" s="52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52">
        <v>0</v>
      </c>
      <c r="DI64" s="52">
        <f>$AD$7</f>
        <v>0.34722222222222215</v>
      </c>
      <c r="DJ64" s="52">
        <f>$AE$7</f>
        <v>-5.5555555555555545</v>
      </c>
      <c r="DK64" s="52">
        <f>$AF$7</f>
        <v>635.41666666666663</v>
      </c>
      <c r="DL64" s="52">
        <f>$AG$7</f>
        <v>-5.5555555555555545</v>
      </c>
      <c r="DM64" s="52">
        <f>$AH$7</f>
        <v>0.34722222222222215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>
        <v>0</v>
      </c>
      <c r="EK64" s="52">
        <v>0</v>
      </c>
      <c r="EL64" s="52">
        <v>0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61"/>
      <c r="EV64" s="61"/>
      <c r="EW64" s="61"/>
      <c r="EX64" s="61"/>
      <c r="EY64" s="61"/>
      <c r="EZ64" s="61"/>
      <c r="FA64" s="61"/>
      <c r="FB64" s="6">
        <f t="shared" si="1"/>
        <v>0.152587890625</v>
      </c>
      <c r="FD64" s="5">
        <v>26</v>
      </c>
      <c r="FE64" s="6">
        <v>1.4657939403065223E-3</v>
      </c>
    </row>
    <row r="65" spans="1:161" x14ac:dyDescent="0.25">
      <c r="A65" s="1" t="s">
        <v>69</v>
      </c>
      <c r="B65" s="52">
        <v>0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52">
        <v>0</v>
      </c>
      <c r="AN65" s="52">
        <v>0</v>
      </c>
      <c r="AO65" s="52"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2">
        <v>0</v>
      </c>
      <c r="BH65" s="52">
        <v>0</v>
      </c>
      <c r="BI65" s="52">
        <v>0</v>
      </c>
      <c r="BJ65" s="52">
        <f>$AD$3</f>
        <v>0.34722222222222215</v>
      </c>
      <c r="BK65" s="52">
        <f>$AE$3</f>
        <v>-5.5555555555555545</v>
      </c>
      <c r="BL65" s="52">
        <f>$AF$3</f>
        <v>635.41666666666663</v>
      </c>
      <c r="BM65" s="52">
        <f>$AG$3</f>
        <v>-5.5555555555555545</v>
      </c>
      <c r="BN65" s="52">
        <f>$AH$3</f>
        <v>0.34722222222222215</v>
      </c>
      <c r="BO65" s="52">
        <v>0</v>
      </c>
      <c r="BP65" s="52">
        <v>0</v>
      </c>
      <c r="BQ65" s="52">
        <v>0</v>
      </c>
      <c r="BR65" s="52">
        <v>0</v>
      </c>
      <c r="BS65" s="52">
        <v>0</v>
      </c>
      <c r="BT65" s="52">
        <v>0</v>
      </c>
      <c r="BU65" s="52">
        <v>0</v>
      </c>
      <c r="BV65" s="52">
        <v>0</v>
      </c>
      <c r="BW65" s="52">
        <f>$AD$4</f>
        <v>-5.5555555555555545</v>
      </c>
      <c r="BX65" s="52">
        <f>$AE$4</f>
        <v>88.888888888888872</v>
      </c>
      <c r="BY65" s="52">
        <f>$AF$4</f>
        <v>-2666.6666666666665</v>
      </c>
      <c r="BZ65" s="52">
        <f>$AG$4</f>
        <v>88.888888888888872</v>
      </c>
      <c r="CA65" s="52">
        <f>$AH$4</f>
        <v>-5.5555555555555545</v>
      </c>
      <c r="CB65" s="52">
        <v>0</v>
      </c>
      <c r="CC65" s="52">
        <v>0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f>$AD$5</f>
        <v>11.416666666666666</v>
      </c>
      <c r="CK65" s="52">
        <f>$AE$5</f>
        <v>-170.66666666666666</v>
      </c>
      <c r="CL65" s="52">
        <f>$AF$5</f>
        <v>4068.5</v>
      </c>
      <c r="CM65" s="52">
        <f>$AG$5</f>
        <v>-170.66666666666666</v>
      </c>
      <c r="CN65" s="52">
        <f>$AH$5</f>
        <v>11.416666666666666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52">
        <v>0</v>
      </c>
      <c r="CV65" s="52">
        <v>0</v>
      </c>
      <c r="CW65" s="52">
        <f>$AD$6</f>
        <v>-5.5555555555555545</v>
      </c>
      <c r="CX65" s="52">
        <f>$AE$6</f>
        <v>88.888888888888872</v>
      </c>
      <c r="CY65" s="52">
        <f>$AF$6</f>
        <v>-2666.6666666666665</v>
      </c>
      <c r="CZ65" s="52">
        <f>$AG$6</f>
        <v>88.888888888888872</v>
      </c>
      <c r="DA65" s="52">
        <f>$AH$6</f>
        <v>-5.5555555555555545</v>
      </c>
      <c r="DB65" s="52">
        <v>0</v>
      </c>
      <c r="DC65" s="52">
        <v>0</v>
      </c>
      <c r="DD65" s="52">
        <v>0</v>
      </c>
      <c r="DE65" s="52">
        <v>0</v>
      </c>
      <c r="DF65" s="52">
        <v>0</v>
      </c>
      <c r="DG65" s="52">
        <v>0</v>
      </c>
      <c r="DH65" s="52">
        <v>0</v>
      </c>
      <c r="DI65" s="52">
        <v>0</v>
      </c>
      <c r="DJ65" s="52">
        <f>$AD$7</f>
        <v>0.34722222222222215</v>
      </c>
      <c r="DK65" s="52">
        <f>$AE$7</f>
        <v>-5.5555555555555545</v>
      </c>
      <c r="DL65" s="52">
        <f>$AF$7</f>
        <v>635.41666666666663</v>
      </c>
      <c r="DM65" s="52">
        <f>$AG$7</f>
        <v>-5.5555555555555545</v>
      </c>
      <c r="DN65" s="52">
        <f>$AH$7</f>
        <v>0.34722222222222215</v>
      </c>
      <c r="DO65" s="52">
        <v>0</v>
      </c>
      <c r="DP65" s="52">
        <v>0</v>
      </c>
      <c r="DQ65" s="52">
        <v>0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0</v>
      </c>
      <c r="DY65" s="52">
        <v>0</v>
      </c>
      <c r="DZ65" s="52">
        <v>0</v>
      </c>
      <c r="EA65" s="52">
        <v>0</v>
      </c>
      <c r="EB65" s="52">
        <v>0</v>
      </c>
      <c r="EC65" s="52">
        <v>0</v>
      </c>
      <c r="ED65" s="52">
        <v>0</v>
      </c>
      <c r="EE65" s="52">
        <v>0</v>
      </c>
      <c r="EF65" s="52">
        <v>0</v>
      </c>
      <c r="EG65" s="52">
        <v>0</v>
      </c>
      <c r="EH65" s="52">
        <v>0</v>
      </c>
      <c r="EI65" s="52">
        <v>0</v>
      </c>
      <c r="EJ65" s="52">
        <v>0</v>
      </c>
      <c r="EK65" s="52">
        <v>0</v>
      </c>
      <c r="EL65" s="52">
        <v>0</v>
      </c>
      <c r="EM65" s="52">
        <v>0</v>
      </c>
      <c r="EN65" s="52"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61"/>
      <c r="EV65" s="61"/>
      <c r="EW65" s="61"/>
      <c r="EX65" s="61"/>
      <c r="EY65" s="61"/>
      <c r="EZ65" s="61"/>
      <c r="FA65" s="61"/>
      <c r="FB65" s="6">
        <f t="shared" si="1"/>
        <v>0.152587890625</v>
      </c>
      <c r="FD65" s="5">
        <v>27</v>
      </c>
      <c r="FE65" s="6">
        <v>1.435901289229672E-3</v>
      </c>
    </row>
    <row r="66" spans="1:161" x14ac:dyDescent="0.25">
      <c r="A66" s="1" t="s">
        <v>70</v>
      </c>
      <c r="B66" s="52">
        <v>0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0</v>
      </c>
      <c r="BK66" s="52">
        <f>$AD$3</f>
        <v>0.34722222222222215</v>
      </c>
      <c r="BL66" s="52">
        <f>$AE$3</f>
        <v>-5.5555555555555545</v>
      </c>
      <c r="BM66" s="52">
        <f>$AF$3</f>
        <v>635.41666666666663</v>
      </c>
      <c r="BN66" s="52">
        <f>$AG$3</f>
        <v>-5.5555555555555545</v>
      </c>
      <c r="BO66" s="52">
        <f>$AH$3</f>
        <v>0.34722222222222215</v>
      </c>
      <c r="BP66" s="52">
        <v>0</v>
      </c>
      <c r="BQ66" s="52">
        <v>0</v>
      </c>
      <c r="BR66" s="52">
        <v>0</v>
      </c>
      <c r="BS66" s="52">
        <v>0</v>
      </c>
      <c r="BT66" s="52">
        <v>0</v>
      </c>
      <c r="BU66" s="52">
        <v>0</v>
      </c>
      <c r="BV66" s="52">
        <v>0</v>
      </c>
      <c r="BW66" s="52">
        <v>0</v>
      </c>
      <c r="BX66" s="52">
        <f>$AD$4</f>
        <v>-5.5555555555555545</v>
      </c>
      <c r="BY66" s="52">
        <f>$AE$4</f>
        <v>88.888888888888872</v>
      </c>
      <c r="BZ66" s="52">
        <f>$AF$4</f>
        <v>-2666.6666666666665</v>
      </c>
      <c r="CA66" s="52">
        <f>$AG$4</f>
        <v>88.888888888888872</v>
      </c>
      <c r="CB66" s="52">
        <f>$AH$4</f>
        <v>-5.5555555555555545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f>$AD$5</f>
        <v>11.416666666666666</v>
      </c>
      <c r="CL66" s="52">
        <f>$AE$5</f>
        <v>-170.66666666666666</v>
      </c>
      <c r="CM66" s="52">
        <f>$AF$5</f>
        <v>4068.5</v>
      </c>
      <c r="CN66" s="52">
        <f>$AG$5</f>
        <v>-170.66666666666666</v>
      </c>
      <c r="CO66" s="52">
        <f>$AH$5</f>
        <v>11.416666666666666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52">
        <v>0</v>
      </c>
      <c r="CV66" s="52">
        <v>0</v>
      </c>
      <c r="CW66" s="52">
        <v>0</v>
      </c>
      <c r="CX66" s="52">
        <f>$AD$6</f>
        <v>-5.5555555555555545</v>
      </c>
      <c r="CY66" s="52">
        <f>$AE$6</f>
        <v>88.888888888888872</v>
      </c>
      <c r="CZ66" s="52">
        <f>$AF$6</f>
        <v>-2666.6666666666665</v>
      </c>
      <c r="DA66" s="52">
        <f>$AG$6</f>
        <v>88.888888888888872</v>
      </c>
      <c r="DB66" s="52">
        <f>$AH$6</f>
        <v>-5.5555555555555545</v>
      </c>
      <c r="DC66" s="52">
        <v>0</v>
      </c>
      <c r="DD66" s="52">
        <v>0</v>
      </c>
      <c r="DE66" s="52">
        <v>0</v>
      </c>
      <c r="DF66" s="52">
        <v>0</v>
      </c>
      <c r="DG66" s="52">
        <v>0</v>
      </c>
      <c r="DH66" s="52">
        <v>0</v>
      </c>
      <c r="DI66" s="52">
        <v>0</v>
      </c>
      <c r="DJ66" s="52">
        <v>0</v>
      </c>
      <c r="DK66" s="52">
        <f>$AD$7</f>
        <v>0.34722222222222215</v>
      </c>
      <c r="DL66" s="52">
        <f>$AE$7</f>
        <v>-5.5555555555555545</v>
      </c>
      <c r="DM66" s="52">
        <f>$AF$7</f>
        <v>635.41666666666663</v>
      </c>
      <c r="DN66" s="52">
        <f>$AG$7</f>
        <v>-5.5555555555555545</v>
      </c>
      <c r="DO66" s="52">
        <f>$AH$7</f>
        <v>0.34722222222222215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52"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>
        <v>0</v>
      </c>
      <c r="EK66" s="52">
        <v>0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61"/>
      <c r="EV66" s="61"/>
      <c r="EW66" s="61"/>
      <c r="EX66" s="61"/>
      <c r="EY66" s="61"/>
      <c r="EZ66" s="61"/>
      <c r="FA66" s="61"/>
      <c r="FB66" s="6">
        <f t="shared" si="1"/>
        <v>0.152587890625</v>
      </c>
      <c r="FD66" s="5">
        <v>28</v>
      </c>
      <c r="FE66" s="6">
        <v>1.1440726260391965E-3</v>
      </c>
    </row>
    <row r="67" spans="1:161" x14ac:dyDescent="0.25">
      <c r="A67" s="1" t="s">
        <v>143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2">
        <v>0</v>
      </c>
      <c r="AP67" s="52">
        <v>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f>$AD$3</f>
        <v>0.34722222222222215</v>
      </c>
      <c r="BM67" s="52">
        <f>$AE$3</f>
        <v>-5.5555555555555545</v>
      </c>
      <c r="BN67" s="52">
        <f>$AF$3</f>
        <v>635.41666666666663</v>
      </c>
      <c r="BO67" s="52">
        <f>$AG$3</f>
        <v>-5.5555555555555545</v>
      </c>
      <c r="BP67" s="52">
        <f>$AH$3</f>
        <v>0.34722222222222215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2">
        <v>0</v>
      </c>
      <c r="BY67" s="52">
        <f>$AD$4</f>
        <v>-5.5555555555555545</v>
      </c>
      <c r="BZ67" s="52">
        <f>$AE$4</f>
        <v>88.888888888888872</v>
      </c>
      <c r="CA67" s="52">
        <f>$AF$4</f>
        <v>-2666.6666666666665</v>
      </c>
      <c r="CB67" s="52">
        <f>$AG$4</f>
        <v>88.888888888888872</v>
      </c>
      <c r="CC67" s="52">
        <f>$AH$4</f>
        <v>-5.5555555555555545</v>
      </c>
      <c r="CD67" s="52">
        <v>0</v>
      </c>
      <c r="CE67" s="52">
        <v>0</v>
      </c>
      <c r="CF67" s="52">
        <v>0</v>
      </c>
      <c r="CG67" s="52">
        <v>0</v>
      </c>
      <c r="CH67" s="52">
        <v>0</v>
      </c>
      <c r="CI67" s="52">
        <v>0</v>
      </c>
      <c r="CJ67" s="52">
        <v>0</v>
      </c>
      <c r="CK67" s="52">
        <v>0</v>
      </c>
      <c r="CL67" s="52">
        <f>$AD$5</f>
        <v>11.416666666666666</v>
      </c>
      <c r="CM67" s="52">
        <f>$AE$5</f>
        <v>-170.66666666666666</v>
      </c>
      <c r="CN67" s="52">
        <f>$AF$5</f>
        <v>4068.5</v>
      </c>
      <c r="CO67" s="52">
        <f>$AG$5</f>
        <v>-170.66666666666666</v>
      </c>
      <c r="CP67" s="52">
        <f>$AH$5</f>
        <v>11.416666666666666</v>
      </c>
      <c r="CQ67" s="52">
        <v>0</v>
      </c>
      <c r="CR67" s="52">
        <v>0</v>
      </c>
      <c r="CS67" s="52">
        <v>0</v>
      </c>
      <c r="CT67" s="52">
        <v>0</v>
      </c>
      <c r="CU67" s="52">
        <v>0</v>
      </c>
      <c r="CV67" s="52">
        <v>0</v>
      </c>
      <c r="CW67" s="52">
        <v>0</v>
      </c>
      <c r="CX67" s="52">
        <v>0</v>
      </c>
      <c r="CY67" s="52">
        <f>$AD$6</f>
        <v>-5.5555555555555545</v>
      </c>
      <c r="CZ67" s="52">
        <f>$AE$6</f>
        <v>88.888888888888872</v>
      </c>
      <c r="DA67" s="52">
        <f>$AF$6</f>
        <v>-2666.6666666666665</v>
      </c>
      <c r="DB67" s="52">
        <f>$AG$6</f>
        <v>88.888888888888872</v>
      </c>
      <c r="DC67" s="52">
        <f>$AH$6</f>
        <v>-5.5555555555555545</v>
      </c>
      <c r="DD67" s="52">
        <v>0</v>
      </c>
      <c r="DE67" s="52">
        <v>0</v>
      </c>
      <c r="DF67" s="52">
        <v>0</v>
      </c>
      <c r="DG67" s="52">
        <v>0</v>
      </c>
      <c r="DH67" s="52">
        <v>0</v>
      </c>
      <c r="DI67" s="52">
        <v>0</v>
      </c>
      <c r="DJ67" s="52">
        <v>0</v>
      </c>
      <c r="DK67" s="52">
        <v>0</v>
      </c>
      <c r="DL67" s="52">
        <f>$AD$7</f>
        <v>0.34722222222222215</v>
      </c>
      <c r="DM67" s="52">
        <f>$AE$7</f>
        <v>-5.5555555555555545</v>
      </c>
      <c r="DN67" s="52">
        <f>$AF$7</f>
        <v>635.41666666666663</v>
      </c>
      <c r="DO67" s="52">
        <f>$AG$7</f>
        <v>-5.5555555555555545</v>
      </c>
      <c r="DP67" s="52">
        <f>$AH$7</f>
        <v>0.34722222222222215</v>
      </c>
      <c r="DQ67" s="52">
        <v>0</v>
      </c>
      <c r="DR67" s="52">
        <v>0</v>
      </c>
      <c r="DS67" s="52">
        <v>0</v>
      </c>
      <c r="DT67" s="52">
        <v>0</v>
      </c>
      <c r="DU67" s="52">
        <v>0</v>
      </c>
      <c r="DV67" s="52">
        <v>0</v>
      </c>
      <c r="DW67" s="52">
        <v>0</v>
      </c>
      <c r="DX67" s="52">
        <v>0</v>
      </c>
      <c r="DY67" s="52">
        <v>0</v>
      </c>
      <c r="DZ67" s="52">
        <v>0</v>
      </c>
      <c r="EA67" s="52">
        <v>0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0</v>
      </c>
      <c r="EH67" s="52">
        <v>0</v>
      </c>
      <c r="EI67" s="52">
        <v>0</v>
      </c>
      <c r="EJ67" s="52">
        <v>0</v>
      </c>
      <c r="EK67" s="52">
        <v>0</v>
      </c>
      <c r="EL67" s="52">
        <v>0</v>
      </c>
      <c r="EM67" s="52">
        <v>0</v>
      </c>
      <c r="EN67" s="52"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0</v>
      </c>
      <c r="ET67" s="52">
        <v>0</v>
      </c>
      <c r="EU67" s="61"/>
      <c r="EV67" s="61"/>
      <c r="EW67" s="61"/>
      <c r="EX67" s="61"/>
      <c r="EY67" s="61"/>
      <c r="EZ67" s="61"/>
      <c r="FA67" s="61"/>
      <c r="FB67" s="6">
        <f t="shared" si="1"/>
        <v>0.152587890625</v>
      </c>
      <c r="FD67" s="5">
        <v>29</v>
      </c>
      <c r="FE67" s="6">
        <v>2.2955589804313248E-16</v>
      </c>
    </row>
    <row r="68" spans="1:161" x14ac:dyDescent="0.25">
      <c r="A68" s="1" t="s">
        <v>144</v>
      </c>
      <c r="B68" s="52"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f>$AD$3</f>
        <v>0.34722222222222215</v>
      </c>
      <c r="BN68" s="52">
        <f>$AE$3</f>
        <v>-5.5555555555555545</v>
      </c>
      <c r="BO68" s="52">
        <f>$AF$3</f>
        <v>635.41666666666663</v>
      </c>
      <c r="BP68" s="52">
        <f>$AG$3</f>
        <v>-5.5555555555555545</v>
      </c>
      <c r="BQ68" s="52">
        <f>$AH$3</f>
        <v>0.34722222222222215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f>$AD$4</f>
        <v>-5.5555555555555545</v>
      </c>
      <c r="CA68" s="52">
        <f>$AE$4</f>
        <v>88.888888888888872</v>
      </c>
      <c r="CB68" s="52">
        <f>$AF$4</f>
        <v>-2666.6666666666665</v>
      </c>
      <c r="CC68" s="52">
        <f>$AG$4</f>
        <v>88.888888888888872</v>
      </c>
      <c r="CD68" s="52">
        <f>$AH$4</f>
        <v>-5.5555555555555545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f>$AD$5</f>
        <v>11.416666666666666</v>
      </c>
      <c r="CN68" s="52">
        <f>$AE$5</f>
        <v>-170.66666666666666</v>
      </c>
      <c r="CO68" s="52">
        <f>$AF$5</f>
        <v>4068.5</v>
      </c>
      <c r="CP68" s="52">
        <f>$AG$5</f>
        <v>-170.66666666666666</v>
      </c>
      <c r="CQ68" s="52">
        <f>$AH$5</f>
        <v>11.416666666666666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f>$AD$6</f>
        <v>-5.5555555555555545</v>
      </c>
      <c r="DA68" s="52">
        <f>$AE$6</f>
        <v>88.888888888888872</v>
      </c>
      <c r="DB68" s="52">
        <f>$AF$6</f>
        <v>-2666.6666666666665</v>
      </c>
      <c r="DC68" s="52">
        <f>$AG$6</f>
        <v>88.888888888888872</v>
      </c>
      <c r="DD68" s="52">
        <f>$AH$6</f>
        <v>-5.5555555555555545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f>$AD$7</f>
        <v>0.34722222222222215</v>
      </c>
      <c r="DN68" s="52">
        <f>$AE$7</f>
        <v>-5.5555555555555545</v>
      </c>
      <c r="DO68" s="52">
        <f>$AF$7</f>
        <v>635.41666666666663</v>
      </c>
      <c r="DP68" s="52">
        <f>$AG$7</f>
        <v>-5.5555555555555545</v>
      </c>
      <c r="DQ68" s="52">
        <f>$AH$7</f>
        <v>0.34722222222222215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61"/>
      <c r="EV68" s="61"/>
      <c r="EW68" s="61"/>
      <c r="EX68" s="61"/>
      <c r="EY68" s="61"/>
      <c r="EZ68" s="61"/>
      <c r="FA68" s="61"/>
      <c r="FB68" s="6">
        <f t="shared" si="1"/>
        <v>0.152587890625</v>
      </c>
      <c r="FD68" s="5" t="str">
        <v>29a</v>
      </c>
      <c r="FE68" s="6">
        <v>5.5095818977840202E-3</v>
      </c>
    </row>
    <row r="69" spans="1:161" x14ac:dyDescent="0.25">
      <c r="A69" s="1" t="s">
        <v>78</v>
      </c>
      <c r="B69" s="52"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f>$AN$3</f>
        <v>624.99999999999977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0</v>
      </c>
      <c r="CC69" s="52">
        <v>0</v>
      </c>
      <c r="CD69" s="52">
        <v>0</v>
      </c>
      <c r="CE69" s="52">
        <v>0</v>
      </c>
      <c r="CF69" s="52">
        <f>$AM$4</f>
        <v>49.999999999999993</v>
      </c>
      <c r="CG69" s="52">
        <f>$AN$4</f>
        <v>-2599.9999999999991</v>
      </c>
      <c r="CH69" s="52">
        <f>$AO$4</f>
        <v>49.999999999999993</v>
      </c>
      <c r="CI69" s="52">
        <v>0</v>
      </c>
      <c r="CJ69" s="52">
        <v>0</v>
      </c>
      <c r="CK69" s="52">
        <v>0</v>
      </c>
      <c r="CL69" s="52">
        <v>0</v>
      </c>
      <c r="CM69" s="52">
        <v>0</v>
      </c>
      <c r="CN69" s="52">
        <v>0</v>
      </c>
      <c r="CO69" s="52">
        <v>0</v>
      </c>
      <c r="CP69" s="52">
        <v>0</v>
      </c>
      <c r="CQ69" s="52">
        <v>0</v>
      </c>
      <c r="CR69" s="52">
        <f>$AL$5</f>
        <v>1</v>
      </c>
      <c r="CS69" s="52">
        <f>$AM$5</f>
        <v>-103.99999999999999</v>
      </c>
      <c r="CT69" s="52">
        <f>$AN$5</f>
        <v>3955.9999999999982</v>
      </c>
      <c r="CU69" s="52">
        <f>$AO$5</f>
        <v>-103.99999999999999</v>
      </c>
      <c r="CV69" s="52">
        <f>$AP$5</f>
        <v>1</v>
      </c>
      <c r="CW69" s="52">
        <v>0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52">
        <v>0</v>
      </c>
      <c r="DF69" s="52">
        <f>$AM$6</f>
        <v>49.999999999999993</v>
      </c>
      <c r="DG69" s="52">
        <f>$AN$6</f>
        <v>-2599.9999999999991</v>
      </c>
      <c r="DH69" s="52">
        <f>$AO$6</f>
        <v>49.999999999999993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52">
        <v>0</v>
      </c>
      <c r="DP69" s="52">
        <v>0</v>
      </c>
      <c r="DQ69" s="52">
        <v>0</v>
      </c>
      <c r="DR69" s="52">
        <v>0</v>
      </c>
      <c r="DS69" s="52">
        <f>$AN$7</f>
        <v>624.99999999999977</v>
      </c>
      <c r="DT69" s="52">
        <v>0</v>
      </c>
      <c r="DU69" s="52">
        <v>0</v>
      </c>
      <c r="DV69" s="52">
        <v>0</v>
      </c>
      <c r="DW69" s="52">
        <v>0</v>
      </c>
      <c r="DX69" s="52">
        <v>0</v>
      </c>
      <c r="DY69" s="52">
        <v>0</v>
      </c>
      <c r="DZ69" s="52">
        <v>0</v>
      </c>
      <c r="EA69" s="52">
        <v>0</v>
      </c>
      <c r="EB69" s="52">
        <v>0</v>
      </c>
      <c r="EC69" s="52">
        <v>0</v>
      </c>
      <c r="ED69" s="52">
        <v>0</v>
      </c>
      <c r="EE69" s="52">
        <v>0</v>
      </c>
      <c r="EF69" s="52">
        <v>0</v>
      </c>
      <c r="EG69" s="52">
        <v>0</v>
      </c>
      <c r="EH69" s="52">
        <v>0</v>
      </c>
      <c r="EI69" s="52">
        <v>0</v>
      </c>
      <c r="EJ69" s="52">
        <v>0</v>
      </c>
      <c r="EK69" s="52">
        <v>0</v>
      </c>
      <c r="EL69" s="52">
        <v>0</v>
      </c>
      <c r="EM69" s="52">
        <v>0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52">
        <v>0</v>
      </c>
      <c r="ET69" s="52">
        <v>0</v>
      </c>
      <c r="EU69" s="61"/>
      <c r="EV69" s="61"/>
      <c r="EW69" s="61"/>
      <c r="EX69" s="61"/>
      <c r="EY69" s="61"/>
      <c r="EZ69" s="61"/>
      <c r="FA69" s="61"/>
      <c r="FB69" s="6">
        <f t="shared" si="1"/>
        <v>0.152587890625</v>
      </c>
      <c r="FD69" s="5" t="str">
        <v>29b</v>
      </c>
      <c r="FE69" s="6">
        <v>0.1050225710919347</v>
      </c>
    </row>
    <row r="70" spans="1:161" x14ac:dyDescent="0.25">
      <c r="A70" s="1" t="s">
        <v>71</v>
      </c>
      <c r="B70" s="52">
        <v>0</v>
      </c>
      <c r="C70" s="52">
        <v>0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52">
        <v>0</v>
      </c>
      <c r="BR70" s="52">
        <v>0</v>
      </c>
      <c r="BS70" s="52">
        <f>$AD$3</f>
        <v>0.34722222222222215</v>
      </c>
      <c r="BT70" s="52">
        <f>$AE$3</f>
        <v>-5.5555555555555545</v>
      </c>
      <c r="BU70" s="52">
        <f>$AF$3</f>
        <v>635.41666666666663</v>
      </c>
      <c r="BV70" s="52">
        <f>$AG$3</f>
        <v>-5.5555555555555545</v>
      </c>
      <c r="BW70" s="52">
        <f>$AH$3</f>
        <v>0.34722222222222215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2">
        <v>0</v>
      </c>
      <c r="CF70" s="52">
        <f>$AD$4</f>
        <v>-5.5555555555555545</v>
      </c>
      <c r="CG70" s="52">
        <f>$AE$4</f>
        <v>88.888888888888872</v>
      </c>
      <c r="CH70" s="52">
        <f>$AF$4</f>
        <v>-2666.6666666666665</v>
      </c>
      <c r="CI70" s="52">
        <f>$AG$4</f>
        <v>88.888888888888872</v>
      </c>
      <c r="CJ70" s="52">
        <f>$AH$4</f>
        <v>-5.5555555555555545</v>
      </c>
      <c r="CK70" s="52">
        <v>0</v>
      </c>
      <c r="CL70" s="52">
        <v>0</v>
      </c>
      <c r="CM70" s="52">
        <v>0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f>$AD$5</f>
        <v>11.416666666666666</v>
      </c>
      <c r="CT70" s="52">
        <f>$AE$5</f>
        <v>-170.66666666666666</v>
      </c>
      <c r="CU70" s="52">
        <f>$AF$5</f>
        <v>4068.5</v>
      </c>
      <c r="CV70" s="52">
        <f>$AG$5</f>
        <v>-170.66666666666666</v>
      </c>
      <c r="CW70" s="52">
        <f>$AH$5</f>
        <v>11.416666666666666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52">
        <v>0</v>
      </c>
      <c r="DF70" s="52">
        <f>$AD$6</f>
        <v>-5.5555555555555545</v>
      </c>
      <c r="DG70" s="52">
        <f>$AE$6</f>
        <v>88.888888888888872</v>
      </c>
      <c r="DH70" s="52">
        <f>$AF$6</f>
        <v>-2666.6666666666665</v>
      </c>
      <c r="DI70" s="52">
        <f>$AG$6</f>
        <v>88.888888888888872</v>
      </c>
      <c r="DJ70" s="52">
        <f>$AH$6</f>
        <v>-5.5555555555555545</v>
      </c>
      <c r="DK70" s="52">
        <v>0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f>$AD$7</f>
        <v>0.34722222222222215</v>
      </c>
      <c r="DS70" s="52">
        <f>$AE$7</f>
        <v>-5.5555555555555545</v>
      </c>
      <c r="DT70" s="52">
        <f>$AF$7</f>
        <v>635.41666666666663</v>
      </c>
      <c r="DU70" s="52">
        <f>$AG$7</f>
        <v>-5.5555555555555545</v>
      </c>
      <c r="DV70" s="52">
        <f>$AH$7</f>
        <v>0.34722222222222215</v>
      </c>
      <c r="DW70" s="52">
        <v>0</v>
      </c>
      <c r="DX70" s="52">
        <v>0</v>
      </c>
      <c r="DY70" s="52"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>
        <v>0</v>
      </c>
      <c r="EI70" s="52">
        <v>0</v>
      </c>
      <c r="EJ70" s="52">
        <v>0</v>
      </c>
      <c r="EK70" s="52">
        <v>0</v>
      </c>
      <c r="EL70" s="52">
        <v>0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0</v>
      </c>
      <c r="ES70" s="52">
        <v>0</v>
      </c>
      <c r="ET70" s="52">
        <v>0</v>
      </c>
      <c r="EU70" s="61"/>
      <c r="EV70" s="61"/>
      <c r="EW70" s="61"/>
      <c r="EX70" s="61"/>
      <c r="EY70" s="61"/>
      <c r="EZ70" s="61"/>
      <c r="FA70" s="61"/>
      <c r="FB70" s="6">
        <f t="shared" si="1"/>
        <v>0.152587890625</v>
      </c>
      <c r="FD70" s="5" t="str">
        <v>31b</v>
      </c>
      <c r="FE70" s="6">
        <v>0.20121108168327742</v>
      </c>
    </row>
    <row r="71" spans="1:161" x14ac:dyDescent="0.25">
      <c r="A71" s="1" t="s">
        <v>72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f>$AD$3</f>
        <v>0.34722222222222215</v>
      </c>
      <c r="BU71" s="52">
        <f>$AE$3</f>
        <v>-5.5555555555555545</v>
      </c>
      <c r="BV71" s="52">
        <f>$AF$3</f>
        <v>635.41666666666663</v>
      </c>
      <c r="BW71" s="52">
        <f>$AG$3</f>
        <v>-5.5555555555555545</v>
      </c>
      <c r="BX71" s="52">
        <f>$AH$3</f>
        <v>0.34722222222222215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f>$AD$4</f>
        <v>-5.5555555555555545</v>
      </c>
      <c r="CH71" s="52">
        <f>$AE$4</f>
        <v>88.888888888888872</v>
      </c>
      <c r="CI71" s="52">
        <f>$AF$4</f>
        <v>-2666.6666666666665</v>
      </c>
      <c r="CJ71" s="52">
        <f>$AG$4</f>
        <v>88.888888888888872</v>
      </c>
      <c r="CK71" s="52">
        <f>$AH$4</f>
        <v>-5.5555555555555545</v>
      </c>
      <c r="CL71" s="52">
        <v>0</v>
      </c>
      <c r="CM71" s="52">
        <v>0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f>$AD$5</f>
        <v>11.416666666666666</v>
      </c>
      <c r="CU71" s="52">
        <f>$AE$5</f>
        <v>-170.66666666666666</v>
      </c>
      <c r="CV71" s="52">
        <f>$AF$5</f>
        <v>4068.5</v>
      </c>
      <c r="CW71" s="52">
        <f>$AG$5</f>
        <v>-170.66666666666666</v>
      </c>
      <c r="CX71" s="52">
        <f>$AH$5</f>
        <v>11.416666666666666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0</v>
      </c>
      <c r="DE71" s="52">
        <v>0</v>
      </c>
      <c r="DF71" s="52">
        <v>0</v>
      </c>
      <c r="DG71" s="52">
        <f>$AD$6</f>
        <v>-5.5555555555555545</v>
      </c>
      <c r="DH71" s="52">
        <f>$AE$6</f>
        <v>88.888888888888872</v>
      </c>
      <c r="DI71" s="52">
        <f>$AF$6</f>
        <v>-2666.6666666666665</v>
      </c>
      <c r="DJ71" s="52">
        <f>$AG$6</f>
        <v>88.888888888888872</v>
      </c>
      <c r="DK71" s="52">
        <f>$AH$6</f>
        <v>-5.5555555555555545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f>$AD$7</f>
        <v>0.34722222222222215</v>
      </c>
      <c r="DT71" s="52">
        <f>$AE$7</f>
        <v>-5.5555555555555545</v>
      </c>
      <c r="DU71" s="52">
        <f>$AF$7</f>
        <v>635.41666666666663</v>
      </c>
      <c r="DV71" s="52">
        <f>$AG$7</f>
        <v>-5.5555555555555545</v>
      </c>
      <c r="DW71" s="52">
        <f>$AH$7</f>
        <v>0.34722222222222215</v>
      </c>
      <c r="DX71" s="52">
        <v>0</v>
      </c>
      <c r="DY71" s="52">
        <v>0</v>
      </c>
      <c r="DZ71" s="52">
        <v>0</v>
      </c>
      <c r="EA71" s="52">
        <v>0</v>
      </c>
      <c r="EB71" s="52">
        <v>0</v>
      </c>
      <c r="EC71" s="52">
        <v>0</v>
      </c>
      <c r="ED71" s="52">
        <v>0</v>
      </c>
      <c r="EE71" s="52">
        <v>0</v>
      </c>
      <c r="EF71" s="52">
        <v>0</v>
      </c>
      <c r="EG71" s="52">
        <v>0</v>
      </c>
      <c r="EH71" s="52">
        <v>0</v>
      </c>
      <c r="EI71" s="52">
        <v>0</v>
      </c>
      <c r="EJ71" s="52">
        <v>0</v>
      </c>
      <c r="EK71" s="52">
        <v>0</v>
      </c>
      <c r="EL71" s="52">
        <v>0</v>
      </c>
      <c r="EM71" s="52">
        <v>0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61"/>
      <c r="EV71" s="61"/>
      <c r="EW71" s="61"/>
      <c r="EX71" s="61"/>
      <c r="EY71" s="61"/>
      <c r="EZ71" s="61"/>
      <c r="FA71" s="61"/>
      <c r="FB71" s="6">
        <f t="shared" si="1"/>
        <v>0.152587890625</v>
      </c>
      <c r="FD71" s="5" t="str">
        <v>31a</v>
      </c>
      <c r="FE71" s="6">
        <v>1.0957092376438764E-2</v>
      </c>
    </row>
    <row r="72" spans="1:161" x14ac:dyDescent="0.25">
      <c r="A72" s="1" t="s">
        <v>73</v>
      </c>
      <c r="B72" s="52"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f>$AD$3</f>
        <v>0.34722222222222215</v>
      </c>
      <c r="BV72" s="52">
        <f>$AE$3</f>
        <v>-5.5555555555555545</v>
      </c>
      <c r="BW72" s="52">
        <f>$AF$3</f>
        <v>635.41666666666663</v>
      </c>
      <c r="BX72" s="52">
        <f>$AG$3</f>
        <v>-5.5555555555555545</v>
      </c>
      <c r="BY72" s="52">
        <f>$AH$3</f>
        <v>0.34722222222222215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2">
        <v>0</v>
      </c>
      <c r="CF72" s="52">
        <v>0</v>
      </c>
      <c r="CG72" s="52">
        <v>0</v>
      </c>
      <c r="CH72" s="52">
        <f>$AD$4</f>
        <v>-5.5555555555555545</v>
      </c>
      <c r="CI72" s="52">
        <f>$AE$4</f>
        <v>88.888888888888872</v>
      </c>
      <c r="CJ72" s="52">
        <f>$AF$4</f>
        <v>-2666.6666666666665</v>
      </c>
      <c r="CK72" s="52">
        <f>$AG$4</f>
        <v>88.888888888888872</v>
      </c>
      <c r="CL72" s="52">
        <f>$AH$4</f>
        <v>-5.5555555555555545</v>
      </c>
      <c r="CM72" s="52">
        <v>0</v>
      </c>
      <c r="CN72" s="52">
        <v>0</v>
      </c>
      <c r="CO72" s="52">
        <v>0</v>
      </c>
      <c r="CP72" s="52">
        <v>0</v>
      </c>
      <c r="CQ72" s="52">
        <v>0</v>
      </c>
      <c r="CR72" s="52">
        <v>0</v>
      </c>
      <c r="CS72" s="52">
        <v>0</v>
      </c>
      <c r="CT72" s="52">
        <v>0</v>
      </c>
      <c r="CU72" s="52">
        <f>$AD$5</f>
        <v>11.416666666666666</v>
      </c>
      <c r="CV72" s="52">
        <f>$AE$5</f>
        <v>-170.66666666666666</v>
      </c>
      <c r="CW72" s="52">
        <f>$AF$5</f>
        <v>4068.5</v>
      </c>
      <c r="CX72" s="52">
        <f>$AG$5</f>
        <v>-170.66666666666666</v>
      </c>
      <c r="CY72" s="52">
        <f>$AH$5</f>
        <v>11.416666666666666</v>
      </c>
      <c r="CZ72" s="52">
        <v>0</v>
      </c>
      <c r="DA72" s="52">
        <v>0</v>
      </c>
      <c r="DB72" s="52">
        <v>0</v>
      </c>
      <c r="DC72" s="52">
        <v>0</v>
      </c>
      <c r="DD72" s="52">
        <v>0</v>
      </c>
      <c r="DE72" s="52">
        <v>0</v>
      </c>
      <c r="DF72" s="52">
        <v>0</v>
      </c>
      <c r="DG72" s="52">
        <v>0</v>
      </c>
      <c r="DH72" s="52">
        <f>$AD$6</f>
        <v>-5.5555555555555545</v>
      </c>
      <c r="DI72" s="52">
        <f>$AE$6</f>
        <v>88.888888888888872</v>
      </c>
      <c r="DJ72" s="52">
        <f>$AF$6</f>
        <v>-2666.6666666666665</v>
      </c>
      <c r="DK72" s="52">
        <f>$AG$6</f>
        <v>88.888888888888872</v>
      </c>
      <c r="DL72" s="52">
        <f>$AH$6</f>
        <v>-5.5555555555555545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0</v>
      </c>
      <c r="DS72" s="52">
        <v>0</v>
      </c>
      <c r="DT72" s="52">
        <f>$AD$7</f>
        <v>0.34722222222222215</v>
      </c>
      <c r="DU72" s="52">
        <f>$AE$7</f>
        <v>-5.5555555555555545</v>
      </c>
      <c r="DV72" s="52">
        <f>$AF$7</f>
        <v>635.41666666666663</v>
      </c>
      <c r="DW72" s="52">
        <f>$AG$7</f>
        <v>-5.5555555555555545</v>
      </c>
      <c r="DX72" s="52">
        <f>$AH$7</f>
        <v>0.34722222222222215</v>
      </c>
      <c r="DY72" s="52"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2">
        <v>0</v>
      </c>
      <c r="EJ72" s="52">
        <v>0</v>
      </c>
      <c r="EK72" s="52">
        <v>0</v>
      </c>
      <c r="EL72" s="52">
        <v>0</v>
      </c>
      <c r="EM72" s="52">
        <v>0</v>
      </c>
      <c r="EN72" s="52"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61"/>
      <c r="EV72" s="61"/>
      <c r="EW72" s="61"/>
      <c r="EX72" s="61"/>
      <c r="EY72" s="61"/>
      <c r="EZ72" s="61"/>
      <c r="FA72" s="61"/>
      <c r="FB72" s="6">
        <f t="shared" si="1"/>
        <v>0.152587890625</v>
      </c>
      <c r="FD72" s="5">
        <v>31</v>
      </c>
      <c r="FE72" s="6">
        <v>-1.3937922002768552E-16</v>
      </c>
    </row>
    <row r="73" spans="1:161" x14ac:dyDescent="0.25">
      <c r="A73" s="1" t="s">
        <v>74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52">
        <v>0</v>
      </c>
      <c r="BR73" s="52">
        <v>0</v>
      </c>
      <c r="BS73" s="52">
        <v>0</v>
      </c>
      <c r="BT73" s="52">
        <v>0</v>
      </c>
      <c r="BU73" s="52">
        <v>0</v>
      </c>
      <c r="BV73" s="52">
        <f>$AD$3</f>
        <v>0.34722222222222215</v>
      </c>
      <c r="BW73" s="52">
        <f>$AE$3</f>
        <v>-5.5555555555555545</v>
      </c>
      <c r="BX73" s="52">
        <f>$AF$3</f>
        <v>635.41666666666663</v>
      </c>
      <c r="BY73" s="52">
        <f>$AG$3</f>
        <v>-5.5555555555555545</v>
      </c>
      <c r="BZ73" s="52">
        <f>$AH$3</f>
        <v>0.34722222222222215</v>
      </c>
      <c r="CA73" s="52">
        <v>0</v>
      </c>
      <c r="CB73" s="52">
        <v>0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f>$AD$4</f>
        <v>-5.5555555555555545</v>
      </c>
      <c r="CJ73" s="52">
        <f>$AE$4</f>
        <v>88.888888888888872</v>
      </c>
      <c r="CK73" s="52">
        <f>$AF$4</f>
        <v>-2666.6666666666665</v>
      </c>
      <c r="CL73" s="52">
        <f>$AG$4</f>
        <v>88.888888888888872</v>
      </c>
      <c r="CM73" s="52">
        <f>$AH$4</f>
        <v>-5.5555555555555545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52">
        <v>0</v>
      </c>
      <c r="CV73" s="52">
        <f>$AD$5</f>
        <v>11.416666666666666</v>
      </c>
      <c r="CW73" s="52">
        <f>$AE$5</f>
        <v>-170.66666666666666</v>
      </c>
      <c r="CX73" s="52">
        <f>$AF$5</f>
        <v>4068.5</v>
      </c>
      <c r="CY73" s="52">
        <f>$AG$5</f>
        <v>-170.66666666666666</v>
      </c>
      <c r="CZ73" s="52">
        <f>$AH$5</f>
        <v>11.416666666666666</v>
      </c>
      <c r="DA73" s="52">
        <v>0</v>
      </c>
      <c r="DB73" s="52">
        <v>0</v>
      </c>
      <c r="DC73" s="52">
        <v>0</v>
      </c>
      <c r="DD73" s="52">
        <v>0</v>
      </c>
      <c r="DE73" s="52">
        <v>0</v>
      </c>
      <c r="DF73" s="52">
        <v>0</v>
      </c>
      <c r="DG73" s="52">
        <v>0</v>
      </c>
      <c r="DH73" s="52">
        <v>0</v>
      </c>
      <c r="DI73" s="52">
        <f>$AD$6</f>
        <v>-5.5555555555555545</v>
      </c>
      <c r="DJ73" s="52">
        <f>$AE$6</f>
        <v>88.888888888888872</v>
      </c>
      <c r="DK73" s="52">
        <f>$AF$6</f>
        <v>-2666.6666666666665</v>
      </c>
      <c r="DL73" s="52">
        <f>$AG$6</f>
        <v>88.888888888888872</v>
      </c>
      <c r="DM73" s="52">
        <f>$AH$6</f>
        <v>-5.5555555555555545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>
        <f>$AD$7</f>
        <v>0.34722222222222215</v>
      </c>
      <c r="DV73" s="52">
        <f>$AE$7</f>
        <v>-5.5555555555555545</v>
      </c>
      <c r="DW73" s="52">
        <f>$AF$7</f>
        <v>635.41666666666663</v>
      </c>
      <c r="DX73" s="52">
        <f>$AG$7</f>
        <v>-5.5555555555555545</v>
      </c>
      <c r="DY73" s="52">
        <f>$AH$7</f>
        <v>0.34722222222222215</v>
      </c>
      <c r="DZ73" s="52">
        <v>0</v>
      </c>
      <c r="EA73" s="52">
        <v>0</v>
      </c>
      <c r="EB73" s="52">
        <v>0</v>
      </c>
      <c r="EC73" s="52">
        <v>0</v>
      </c>
      <c r="ED73" s="52">
        <v>0</v>
      </c>
      <c r="EE73" s="52">
        <v>0</v>
      </c>
      <c r="EF73" s="52">
        <v>0</v>
      </c>
      <c r="EG73" s="52">
        <v>0</v>
      </c>
      <c r="EH73" s="52">
        <v>0</v>
      </c>
      <c r="EI73" s="52">
        <v>0</v>
      </c>
      <c r="EJ73" s="52">
        <v>0</v>
      </c>
      <c r="EK73" s="52">
        <v>0</v>
      </c>
      <c r="EL73" s="52">
        <v>0</v>
      </c>
      <c r="EM73" s="52">
        <v>0</v>
      </c>
      <c r="EN73" s="52"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61"/>
      <c r="EV73" s="61"/>
      <c r="EW73" s="61"/>
      <c r="EX73" s="61"/>
      <c r="EY73" s="61"/>
      <c r="EZ73" s="61"/>
      <c r="FA73" s="61"/>
      <c r="FB73" s="6">
        <f t="shared" si="1"/>
        <v>0.152587890625</v>
      </c>
      <c r="FD73" s="5">
        <v>32</v>
      </c>
      <c r="FE73" s="6">
        <v>1.7585651756116595E-3</v>
      </c>
    </row>
    <row r="74" spans="1:161" x14ac:dyDescent="0.25">
      <c r="A74" s="1" t="s">
        <v>75</v>
      </c>
      <c r="B74" s="52">
        <v>0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52">
        <v>0</v>
      </c>
      <c r="AN74" s="52">
        <v>0</v>
      </c>
      <c r="AO74" s="52"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52">
        <v>0</v>
      </c>
      <c r="BH74" s="52">
        <v>0</v>
      </c>
      <c r="BI74" s="52">
        <v>0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0</v>
      </c>
      <c r="BQ74" s="52">
        <v>0</v>
      </c>
      <c r="BR74" s="52">
        <v>0</v>
      </c>
      <c r="BS74" s="52">
        <v>0</v>
      </c>
      <c r="BT74" s="52">
        <v>0</v>
      </c>
      <c r="BU74" s="52">
        <v>0</v>
      </c>
      <c r="BV74" s="52">
        <v>0</v>
      </c>
      <c r="BW74" s="52">
        <f>$AD$3</f>
        <v>0.34722222222222215</v>
      </c>
      <c r="BX74" s="52">
        <f>$AE$3</f>
        <v>-5.5555555555555545</v>
      </c>
      <c r="BY74" s="52">
        <f>$AF$3</f>
        <v>635.41666666666663</v>
      </c>
      <c r="BZ74" s="52">
        <f>$AG$3</f>
        <v>-5.5555555555555545</v>
      </c>
      <c r="CA74" s="52">
        <f>$AH$3</f>
        <v>0.34722222222222215</v>
      </c>
      <c r="CB74" s="52">
        <v>0</v>
      </c>
      <c r="CC74" s="52">
        <v>0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f>$AD$4</f>
        <v>-5.5555555555555545</v>
      </c>
      <c r="CK74" s="52">
        <f>$AE$4</f>
        <v>88.888888888888872</v>
      </c>
      <c r="CL74" s="52">
        <f>$AF$4</f>
        <v>-2666.6666666666665</v>
      </c>
      <c r="CM74" s="52">
        <f>$AG$4</f>
        <v>88.888888888888872</v>
      </c>
      <c r="CN74" s="52">
        <f>$AH$4</f>
        <v>-5.5555555555555545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52">
        <v>0</v>
      </c>
      <c r="CV74" s="52">
        <v>0</v>
      </c>
      <c r="CW74" s="52">
        <f>$AD$5</f>
        <v>11.416666666666666</v>
      </c>
      <c r="CX74" s="52">
        <f>$AE$5</f>
        <v>-170.66666666666666</v>
      </c>
      <c r="CY74" s="52">
        <f>$AF$5</f>
        <v>4068.5</v>
      </c>
      <c r="CZ74" s="52">
        <f>$AG$5</f>
        <v>-170.66666666666666</v>
      </c>
      <c r="DA74" s="52">
        <f>$AH$5</f>
        <v>11.416666666666666</v>
      </c>
      <c r="DB74" s="52">
        <v>0</v>
      </c>
      <c r="DC74" s="52">
        <v>0</v>
      </c>
      <c r="DD74" s="52">
        <v>0</v>
      </c>
      <c r="DE74" s="52">
        <v>0</v>
      </c>
      <c r="DF74" s="52">
        <v>0</v>
      </c>
      <c r="DG74" s="52">
        <v>0</v>
      </c>
      <c r="DH74" s="52">
        <v>0</v>
      </c>
      <c r="DI74" s="52">
        <v>0</v>
      </c>
      <c r="DJ74" s="52">
        <f>$AD$6</f>
        <v>-5.5555555555555545</v>
      </c>
      <c r="DK74" s="52">
        <f>$AE$6</f>
        <v>88.888888888888872</v>
      </c>
      <c r="DL74" s="52">
        <f>$AF$6</f>
        <v>-2666.6666666666665</v>
      </c>
      <c r="DM74" s="52">
        <f>$AG$6</f>
        <v>88.888888888888872</v>
      </c>
      <c r="DN74" s="52">
        <f>$AH$6</f>
        <v>-5.5555555555555545</v>
      </c>
      <c r="DO74" s="52">
        <v>0</v>
      </c>
      <c r="DP74" s="52">
        <v>0</v>
      </c>
      <c r="DQ74" s="52">
        <v>0</v>
      </c>
      <c r="DR74" s="52">
        <v>0</v>
      </c>
      <c r="DS74" s="52">
        <v>0</v>
      </c>
      <c r="DT74" s="52">
        <v>0</v>
      </c>
      <c r="DU74" s="52">
        <v>0</v>
      </c>
      <c r="DV74" s="52">
        <f>$AD$7</f>
        <v>0.34722222222222215</v>
      </c>
      <c r="DW74" s="52">
        <f>$AE$7</f>
        <v>-5.5555555555555545</v>
      </c>
      <c r="DX74" s="52">
        <f>$AF$7</f>
        <v>635.41666666666663</v>
      </c>
      <c r="DY74" s="52">
        <f>$AG$7</f>
        <v>-5.5555555555555545</v>
      </c>
      <c r="DZ74" s="52">
        <f>$AH$7</f>
        <v>0.34722222222222215</v>
      </c>
      <c r="EA74" s="52">
        <v>0</v>
      </c>
      <c r="EB74" s="52">
        <v>0</v>
      </c>
      <c r="EC74" s="52">
        <v>0</v>
      </c>
      <c r="ED74" s="52">
        <v>0</v>
      </c>
      <c r="EE74" s="52">
        <v>0</v>
      </c>
      <c r="EF74" s="52">
        <v>0</v>
      </c>
      <c r="EG74" s="52">
        <v>0</v>
      </c>
      <c r="EH74" s="52">
        <v>0</v>
      </c>
      <c r="EI74" s="52">
        <v>0</v>
      </c>
      <c r="EJ74" s="52">
        <v>0</v>
      </c>
      <c r="EK74" s="52">
        <v>0</v>
      </c>
      <c r="EL74" s="52">
        <v>0</v>
      </c>
      <c r="EM74" s="52">
        <v>0</v>
      </c>
      <c r="EN74" s="52"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61"/>
      <c r="EV74" s="61"/>
      <c r="EW74" s="61"/>
      <c r="EX74" s="61"/>
      <c r="EY74" s="61"/>
      <c r="EZ74" s="61"/>
      <c r="FA74" s="61"/>
      <c r="FB74" s="6">
        <f t="shared" si="1"/>
        <v>0.152587890625</v>
      </c>
      <c r="FD74" s="5">
        <v>33</v>
      </c>
      <c r="FE74" s="6">
        <v>2.2394391495333915E-3</v>
      </c>
    </row>
    <row r="75" spans="1:161" x14ac:dyDescent="0.25">
      <c r="A75" s="1" t="s">
        <v>79</v>
      </c>
      <c r="B75" s="52"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52">
        <v>0</v>
      </c>
      <c r="AN75" s="52">
        <v>0</v>
      </c>
      <c r="AO75" s="52"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52">
        <f>$AD$3</f>
        <v>0.34722222222222215</v>
      </c>
      <c r="BY75" s="52">
        <f>$AE$3</f>
        <v>-5.5555555555555545</v>
      </c>
      <c r="BZ75" s="52">
        <f>$AF$3</f>
        <v>635.41666666666663</v>
      </c>
      <c r="CA75" s="52">
        <f>$AG$3</f>
        <v>-5.5555555555555545</v>
      </c>
      <c r="CB75" s="52">
        <f>$AH$3</f>
        <v>0.34722222222222215</v>
      </c>
      <c r="CC75" s="52">
        <v>0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52">
        <f>$AD$4</f>
        <v>-5.5555555555555545</v>
      </c>
      <c r="CL75" s="52">
        <f>$AE$4</f>
        <v>88.888888888888872</v>
      </c>
      <c r="CM75" s="52">
        <f>$AF$4</f>
        <v>-2666.6666666666665</v>
      </c>
      <c r="CN75" s="52">
        <f>$AG$4</f>
        <v>88.888888888888872</v>
      </c>
      <c r="CO75" s="52">
        <f>$AH$4</f>
        <v>-5.5555555555555545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52">
        <v>0</v>
      </c>
      <c r="CV75" s="52">
        <v>0</v>
      </c>
      <c r="CW75" s="52">
        <v>0</v>
      </c>
      <c r="CX75" s="52">
        <f>$AD$5</f>
        <v>11.416666666666666</v>
      </c>
      <c r="CY75" s="52">
        <f>$AE$5</f>
        <v>-170.66666666666666</v>
      </c>
      <c r="CZ75" s="52">
        <f>$AF$5</f>
        <v>4068.5</v>
      </c>
      <c r="DA75" s="52">
        <f>$AG$5</f>
        <v>-170.66666666666666</v>
      </c>
      <c r="DB75" s="52">
        <f>$AH$5</f>
        <v>11.416666666666666</v>
      </c>
      <c r="DC75" s="52">
        <v>0</v>
      </c>
      <c r="DD75" s="52">
        <v>0</v>
      </c>
      <c r="DE75" s="52">
        <v>0</v>
      </c>
      <c r="DF75" s="52">
        <v>0</v>
      </c>
      <c r="DG75" s="52">
        <v>0</v>
      </c>
      <c r="DH75" s="52">
        <v>0</v>
      </c>
      <c r="DI75" s="52">
        <v>0</v>
      </c>
      <c r="DJ75" s="52">
        <v>0</v>
      </c>
      <c r="DK75" s="52">
        <f>$AD$6</f>
        <v>-5.5555555555555545</v>
      </c>
      <c r="DL75" s="52">
        <f>$AE$6</f>
        <v>88.888888888888872</v>
      </c>
      <c r="DM75" s="52">
        <f>$AF$6</f>
        <v>-2666.6666666666665</v>
      </c>
      <c r="DN75" s="52">
        <f>$AG$6</f>
        <v>88.888888888888872</v>
      </c>
      <c r="DO75" s="52">
        <f>$AH$6</f>
        <v>-5.5555555555555545</v>
      </c>
      <c r="DP75" s="52">
        <v>0</v>
      </c>
      <c r="DQ75" s="52">
        <v>0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f>$AD$7</f>
        <v>0.34722222222222215</v>
      </c>
      <c r="DX75" s="52">
        <f>$AE$7</f>
        <v>-5.5555555555555545</v>
      </c>
      <c r="DY75" s="52">
        <f>$AF$7</f>
        <v>635.41666666666663</v>
      </c>
      <c r="DZ75" s="52">
        <f>$AG$7</f>
        <v>-5.5555555555555545</v>
      </c>
      <c r="EA75" s="52">
        <f>$AH$7</f>
        <v>0.34722222222222215</v>
      </c>
      <c r="EB75" s="52">
        <v>0</v>
      </c>
      <c r="EC75" s="52">
        <v>0</v>
      </c>
      <c r="ED75" s="52">
        <v>0</v>
      </c>
      <c r="EE75" s="52">
        <v>0</v>
      </c>
      <c r="EF75" s="52">
        <v>0</v>
      </c>
      <c r="EG75" s="52">
        <v>0</v>
      </c>
      <c r="EH75" s="52">
        <v>0</v>
      </c>
      <c r="EI75" s="52">
        <v>0</v>
      </c>
      <c r="EJ75" s="52">
        <v>0</v>
      </c>
      <c r="EK75" s="52">
        <v>0</v>
      </c>
      <c r="EL75" s="52">
        <v>0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61"/>
      <c r="EV75" s="61"/>
      <c r="EW75" s="61"/>
      <c r="EX75" s="61"/>
      <c r="EY75" s="61"/>
      <c r="EZ75" s="61"/>
      <c r="FA75" s="61"/>
      <c r="FB75" s="6">
        <f t="shared" si="1"/>
        <v>0.152587890625</v>
      </c>
      <c r="FD75" s="5">
        <v>34</v>
      </c>
      <c r="FE75" s="6">
        <v>2.2901134580629195E-3</v>
      </c>
    </row>
    <row r="76" spans="1:161" x14ac:dyDescent="0.25">
      <c r="A76" s="1" t="s">
        <v>145</v>
      </c>
      <c r="B76" s="52"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2">
        <v>0</v>
      </c>
      <c r="BH76" s="52">
        <v>0</v>
      </c>
      <c r="BI76" s="52">
        <v>0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0</v>
      </c>
      <c r="BQ76" s="52">
        <v>0</v>
      </c>
      <c r="BR76" s="52">
        <v>0</v>
      </c>
      <c r="BS76" s="52">
        <v>0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f>$AD$3</f>
        <v>0.34722222222222215</v>
      </c>
      <c r="BZ76" s="52">
        <f>$AE$3</f>
        <v>-5.5555555555555545</v>
      </c>
      <c r="CA76" s="52">
        <f>$AF$3</f>
        <v>635.41666666666663</v>
      </c>
      <c r="CB76" s="52">
        <f>$AG$3</f>
        <v>-5.5555555555555545</v>
      </c>
      <c r="CC76" s="52">
        <f>$AH$3</f>
        <v>0.34722222222222215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52">
        <v>0</v>
      </c>
      <c r="CL76" s="52">
        <f>$AD$4</f>
        <v>-5.5555555555555545</v>
      </c>
      <c r="CM76" s="52">
        <f>$AE$4</f>
        <v>88.888888888888872</v>
      </c>
      <c r="CN76" s="52">
        <f>$AF$4</f>
        <v>-2666.6666666666665</v>
      </c>
      <c r="CO76" s="52">
        <f>$AG$4</f>
        <v>88.888888888888872</v>
      </c>
      <c r="CP76" s="52">
        <f>$AH$4</f>
        <v>-5.5555555555555545</v>
      </c>
      <c r="CQ76" s="52">
        <v>0</v>
      </c>
      <c r="CR76" s="52">
        <v>0</v>
      </c>
      <c r="CS76" s="52">
        <v>0</v>
      </c>
      <c r="CT76" s="52">
        <v>0</v>
      </c>
      <c r="CU76" s="52">
        <v>0</v>
      </c>
      <c r="CV76" s="52">
        <v>0</v>
      </c>
      <c r="CW76" s="52">
        <v>0</v>
      </c>
      <c r="CX76" s="52">
        <v>0</v>
      </c>
      <c r="CY76" s="52">
        <f>$AD$5</f>
        <v>11.416666666666666</v>
      </c>
      <c r="CZ76" s="52">
        <f>$AE$5</f>
        <v>-170.66666666666666</v>
      </c>
      <c r="DA76" s="52">
        <f>$AF$5</f>
        <v>4068.5</v>
      </c>
      <c r="DB76" s="52">
        <f>$AG$5</f>
        <v>-170.66666666666666</v>
      </c>
      <c r="DC76" s="52">
        <f>$AH$5</f>
        <v>11.416666666666666</v>
      </c>
      <c r="DD76" s="52">
        <v>0</v>
      </c>
      <c r="DE76" s="52">
        <v>0</v>
      </c>
      <c r="DF76" s="52">
        <v>0</v>
      </c>
      <c r="DG76" s="52">
        <v>0</v>
      </c>
      <c r="DH76" s="52">
        <v>0</v>
      </c>
      <c r="DI76" s="52">
        <v>0</v>
      </c>
      <c r="DJ76" s="52">
        <v>0</v>
      </c>
      <c r="DK76" s="52">
        <v>0</v>
      </c>
      <c r="DL76" s="52">
        <f>$AD$6</f>
        <v>-5.5555555555555545</v>
      </c>
      <c r="DM76" s="52">
        <f>$AE$6</f>
        <v>88.888888888888872</v>
      </c>
      <c r="DN76" s="52">
        <f>$AF$6</f>
        <v>-2666.6666666666665</v>
      </c>
      <c r="DO76" s="52">
        <f>$AG$6</f>
        <v>88.888888888888872</v>
      </c>
      <c r="DP76" s="52">
        <f>$AH$6</f>
        <v>-5.5555555555555545</v>
      </c>
      <c r="DQ76" s="52">
        <v>0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f>$AD$7</f>
        <v>0.34722222222222215</v>
      </c>
      <c r="DY76" s="52">
        <f>$AE$7</f>
        <v>-5.5555555555555545</v>
      </c>
      <c r="DZ76" s="52">
        <f>$AF$7</f>
        <v>635.41666666666663</v>
      </c>
      <c r="EA76" s="52">
        <f>$AG$7</f>
        <v>-5.5555555555555545</v>
      </c>
      <c r="EB76" s="52">
        <f>$AH$7</f>
        <v>0.34722222222222215</v>
      </c>
      <c r="EC76" s="52">
        <v>0</v>
      </c>
      <c r="ED76" s="52">
        <v>0</v>
      </c>
      <c r="EE76" s="52">
        <v>0</v>
      </c>
      <c r="EF76" s="52">
        <v>0</v>
      </c>
      <c r="EG76" s="52">
        <v>0</v>
      </c>
      <c r="EH76" s="52">
        <v>0</v>
      </c>
      <c r="EI76" s="52">
        <v>0</v>
      </c>
      <c r="EJ76" s="52">
        <v>0</v>
      </c>
      <c r="EK76" s="52">
        <v>0</v>
      </c>
      <c r="EL76" s="52">
        <v>0</v>
      </c>
      <c r="EM76" s="52">
        <v>0</v>
      </c>
      <c r="EN76" s="52"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61"/>
      <c r="EV76" s="61"/>
      <c r="EW76" s="61"/>
      <c r="EX76" s="61"/>
      <c r="EY76" s="61"/>
      <c r="EZ76" s="61"/>
      <c r="FA76" s="61"/>
      <c r="FB76" s="6">
        <f t="shared" si="1"/>
        <v>0.152587890625</v>
      </c>
      <c r="FD76" s="5">
        <v>35</v>
      </c>
      <c r="FE76" s="6">
        <v>2.2909862232261555E-3</v>
      </c>
    </row>
    <row r="77" spans="1:161" x14ac:dyDescent="0.25">
      <c r="A77" s="1" t="s">
        <v>146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>
        <v>0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2">
        <v>0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0</v>
      </c>
      <c r="BQ77" s="52">
        <v>0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f>$AN$3</f>
        <v>624.99999999999977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v>0</v>
      </c>
      <c r="CI77" s="52">
        <v>0</v>
      </c>
      <c r="CJ77" s="52">
        <v>0</v>
      </c>
      <c r="CK77" s="52">
        <v>0</v>
      </c>
      <c r="CL77" s="52">
        <v>0</v>
      </c>
      <c r="CM77" s="52">
        <v>0</v>
      </c>
      <c r="CN77" s="52">
        <f>$AM$4</f>
        <v>49.999999999999993</v>
      </c>
      <c r="CO77" s="52">
        <f>$AN$4</f>
        <v>-2599.9999999999991</v>
      </c>
      <c r="CP77" s="52">
        <f>$AO$4</f>
        <v>49.999999999999993</v>
      </c>
      <c r="CQ77" s="52">
        <v>0</v>
      </c>
      <c r="CR77" s="52">
        <v>0</v>
      </c>
      <c r="CS77" s="52">
        <v>0</v>
      </c>
      <c r="CT77" s="52">
        <v>0</v>
      </c>
      <c r="CU77" s="52">
        <v>0</v>
      </c>
      <c r="CV77" s="52">
        <v>0</v>
      </c>
      <c r="CW77" s="52">
        <v>0</v>
      </c>
      <c r="CX77" s="52">
        <v>0</v>
      </c>
      <c r="CY77" s="52">
        <v>0</v>
      </c>
      <c r="CZ77" s="52">
        <f>$AL$5</f>
        <v>1</v>
      </c>
      <c r="DA77" s="52">
        <f>$AM$5</f>
        <v>-103.99999999999999</v>
      </c>
      <c r="DB77" s="52">
        <f>$AN$5</f>
        <v>3955.9999999999982</v>
      </c>
      <c r="DC77" s="52">
        <f>$AO$5</f>
        <v>-103.99999999999999</v>
      </c>
      <c r="DD77" s="52">
        <f>$AP$5</f>
        <v>1</v>
      </c>
      <c r="DE77" s="52">
        <v>0</v>
      </c>
      <c r="DF77" s="52">
        <v>0</v>
      </c>
      <c r="DG77" s="52">
        <v>0</v>
      </c>
      <c r="DH77" s="52">
        <v>0</v>
      </c>
      <c r="DI77" s="52">
        <v>0</v>
      </c>
      <c r="DJ77" s="52">
        <v>0</v>
      </c>
      <c r="DK77" s="52">
        <v>0</v>
      </c>
      <c r="DL77" s="52">
        <v>0</v>
      </c>
      <c r="DM77" s="52">
        <v>0</v>
      </c>
      <c r="DN77" s="52">
        <f>$AM$6</f>
        <v>49.999999999999993</v>
      </c>
      <c r="DO77" s="52">
        <f>$AN$6</f>
        <v>-2599.9999999999991</v>
      </c>
      <c r="DP77" s="52">
        <f>$AO$6</f>
        <v>49.999999999999993</v>
      </c>
      <c r="DQ77" s="52">
        <v>0</v>
      </c>
      <c r="DR77" s="52">
        <v>0</v>
      </c>
      <c r="DS77" s="52">
        <v>0</v>
      </c>
      <c r="DT77" s="52">
        <v>0</v>
      </c>
      <c r="DU77" s="52">
        <v>0</v>
      </c>
      <c r="DV77" s="52">
        <v>0</v>
      </c>
      <c r="DW77" s="52">
        <v>0</v>
      </c>
      <c r="DX77" s="52">
        <v>0</v>
      </c>
      <c r="DY77" s="52">
        <v>0</v>
      </c>
      <c r="DZ77" s="52">
        <v>0</v>
      </c>
      <c r="EA77" s="52">
        <f>$AN$7</f>
        <v>624.99999999999977</v>
      </c>
      <c r="EB77" s="52">
        <v>0</v>
      </c>
      <c r="EC77" s="52">
        <v>0</v>
      </c>
      <c r="ED77" s="52">
        <v>0</v>
      </c>
      <c r="EE77" s="52">
        <v>0</v>
      </c>
      <c r="EF77" s="52">
        <v>0</v>
      </c>
      <c r="EG77" s="52">
        <v>0</v>
      </c>
      <c r="EH77" s="52">
        <v>0</v>
      </c>
      <c r="EI77" s="52">
        <v>0</v>
      </c>
      <c r="EJ77" s="52">
        <v>0</v>
      </c>
      <c r="EK77" s="52">
        <v>0</v>
      </c>
      <c r="EL77" s="52">
        <v>0</v>
      </c>
      <c r="EM77" s="52">
        <v>0</v>
      </c>
      <c r="EN77" s="52"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61"/>
      <c r="EV77" s="61"/>
      <c r="EW77" s="61"/>
      <c r="EX77" s="61"/>
      <c r="EY77" s="61"/>
      <c r="EZ77" s="61"/>
      <c r="FA77" s="61"/>
      <c r="FB77" s="6">
        <f t="shared" si="1"/>
        <v>0.152587890625</v>
      </c>
      <c r="FD77" s="5">
        <v>36</v>
      </c>
      <c r="FE77" s="6">
        <v>2.2901134580628662E-3</v>
      </c>
    </row>
    <row r="78" spans="1:161" x14ac:dyDescent="0.25">
      <c r="A78" s="1" t="s">
        <v>147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2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2">
        <v>0</v>
      </c>
      <c r="BR78" s="52">
        <v>0</v>
      </c>
      <c r="BS78" s="52">
        <v>0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f>$AN$3</f>
        <v>624.99999999999977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2">
        <v>0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f>$AM$4</f>
        <v>49.999999999999993</v>
      </c>
      <c r="CT78" s="52">
        <f>$AN$4</f>
        <v>-2599.9999999999991</v>
      </c>
      <c r="CU78" s="52">
        <f>$AO$4</f>
        <v>49.999999999999993</v>
      </c>
      <c r="CV78" s="52">
        <v>0</v>
      </c>
      <c r="CW78" s="52">
        <v>0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52">
        <f>$AL$5</f>
        <v>1</v>
      </c>
      <c r="DF78" s="52">
        <f>$AM$5</f>
        <v>-103.99999999999999</v>
      </c>
      <c r="DG78" s="52">
        <f>$AN$5</f>
        <v>3955.9999999999982</v>
      </c>
      <c r="DH78" s="52">
        <f>$AO$5</f>
        <v>-103.99999999999999</v>
      </c>
      <c r="DI78" s="52">
        <f>$AP$5</f>
        <v>1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f>$AM$6</f>
        <v>49.999999999999993</v>
      </c>
      <c r="DS78" s="52">
        <f>$AN$6</f>
        <v>-2599.9999999999991</v>
      </c>
      <c r="DT78" s="52">
        <f>$AO$6</f>
        <v>49.999999999999993</v>
      </c>
      <c r="DU78" s="52">
        <v>0</v>
      </c>
      <c r="DV78" s="52">
        <v>0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f>$AN$7</f>
        <v>624.99999999999977</v>
      </c>
      <c r="EE78" s="52">
        <v>0</v>
      </c>
      <c r="EF78" s="52">
        <v>0</v>
      </c>
      <c r="EG78" s="52">
        <v>0</v>
      </c>
      <c r="EH78" s="52">
        <v>0</v>
      </c>
      <c r="EI78" s="52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52">
        <v>0</v>
      </c>
      <c r="ET78" s="52">
        <v>0</v>
      </c>
      <c r="EU78" s="61"/>
      <c r="EV78" s="61"/>
      <c r="EW78" s="61"/>
      <c r="EX78" s="61"/>
      <c r="EY78" s="61"/>
      <c r="EZ78" s="61"/>
      <c r="FA78" s="61"/>
      <c r="FB78" s="6">
        <f t="shared" si="1"/>
        <v>0.152587890625</v>
      </c>
      <c r="FD78" s="5">
        <v>37</v>
      </c>
      <c r="FE78" s="6">
        <v>2.2394391495332128E-3</v>
      </c>
    </row>
    <row r="79" spans="1:161" x14ac:dyDescent="0.25">
      <c r="A79" s="1" t="s">
        <v>148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0</v>
      </c>
      <c r="AN79" s="52">
        <v>0</v>
      </c>
      <c r="AO79" s="52"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v>0</v>
      </c>
      <c r="AX79" s="52">
        <v>0</v>
      </c>
      <c r="AY79" s="52">
        <v>0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0</v>
      </c>
      <c r="CC79" s="52">
        <v>0</v>
      </c>
      <c r="CD79" s="52">
        <v>0</v>
      </c>
      <c r="CE79" s="52">
        <v>0</v>
      </c>
      <c r="CF79" s="52">
        <f>$AD$3</f>
        <v>0.34722222222222215</v>
      </c>
      <c r="CG79" s="52">
        <f>$AE$3</f>
        <v>-5.5555555555555545</v>
      </c>
      <c r="CH79" s="52">
        <f>$AF$3</f>
        <v>635.41666666666663</v>
      </c>
      <c r="CI79" s="52">
        <f>$AG$3</f>
        <v>-5.5555555555555545</v>
      </c>
      <c r="CJ79" s="52">
        <f>$AH$3</f>
        <v>0.34722222222222215</v>
      </c>
      <c r="CK79" s="52">
        <v>0</v>
      </c>
      <c r="CL79" s="52">
        <v>0</v>
      </c>
      <c r="CM79" s="52">
        <v>0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f>$AD$4</f>
        <v>-5.5555555555555545</v>
      </c>
      <c r="CT79" s="52">
        <f>$AE$4</f>
        <v>88.888888888888872</v>
      </c>
      <c r="CU79" s="52">
        <f>$AF$4</f>
        <v>-2666.6666666666665</v>
      </c>
      <c r="CV79" s="52">
        <f>$AG$4</f>
        <v>88.888888888888872</v>
      </c>
      <c r="CW79" s="52">
        <f>$AH$4</f>
        <v>-5.5555555555555545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52">
        <v>0</v>
      </c>
      <c r="DF79" s="52">
        <f>$AD$5</f>
        <v>11.416666666666666</v>
      </c>
      <c r="DG79" s="52">
        <f>$AE$5</f>
        <v>-170.66666666666666</v>
      </c>
      <c r="DH79" s="52">
        <f>$AF$5</f>
        <v>4068.5</v>
      </c>
      <c r="DI79" s="52">
        <f>$AG$5</f>
        <v>-170.66666666666666</v>
      </c>
      <c r="DJ79" s="52">
        <f>$AH$5</f>
        <v>11.416666666666666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f>$AD$6</f>
        <v>-5.5555555555555545</v>
      </c>
      <c r="DS79" s="52">
        <f>$AE$6</f>
        <v>88.888888888888872</v>
      </c>
      <c r="DT79" s="52">
        <f>$AF$6</f>
        <v>-2666.6666666666665</v>
      </c>
      <c r="DU79" s="52">
        <f>$AG$6</f>
        <v>88.888888888888872</v>
      </c>
      <c r="DV79" s="52">
        <f>$AH$6</f>
        <v>-5.5555555555555545</v>
      </c>
      <c r="DW79" s="52">
        <v>0</v>
      </c>
      <c r="DX79" s="52">
        <v>0</v>
      </c>
      <c r="DY79" s="52">
        <v>0</v>
      </c>
      <c r="DZ79" s="52">
        <v>0</v>
      </c>
      <c r="EA79" s="52">
        <v>0</v>
      </c>
      <c r="EB79" s="52">
        <v>0</v>
      </c>
      <c r="EC79" s="52">
        <f>$AD$7</f>
        <v>0.34722222222222215</v>
      </c>
      <c r="ED79" s="52">
        <f>$AE$7</f>
        <v>-5.5555555555555545</v>
      </c>
      <c r="EE79" s="52">
        <f>$AF$7</f>
        <v>635.41666666666663</v>
      </c>
      <c r="EF79" s="52">
        <f>$AG$7</f>
        <v>-5.5555555555555545</v>
      </c>
      <c r="EG79" s="52">
        <f>$AH$7</f>
        <v>0.34722222222222215</v>
      </c>
      <c r="EH79" s="52">
        <v>0</v>
      </c>
      <c r="EI79" s="52">
        <v>0</v>
      </c>
      <c r="EJ79" s="52">
        <v>0</v>
      </c>
      <c r="EK79" s="52">
        <v>0</v>
      </c>
      <c r="EL79" s="52">
        <v>0</v>
      </c>
      <c r="EM79" s="52">
        <v>0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52">
        <v>0</v>
      </c>
      <c r="ET79" s="52">
        <v>0</v>
      </c>
      <c r="EU79" s="61"/>
      <c r="EV79" s="61"/>
      <c r="EW79" s="61"/>
      <c r="EX79" s="61"/>
      <c r="EY79" s="61"/>
      <c r="EZ79" s="61"/>
      <c r="FA79" s="61"/>
      <c r="FB79" s="6">
        <f t="shared" ref="FB79:FB95" si="2">$G$6*$D$9*$D$9*$D$9*$D$9</f>
        <v>0.152587890625</v>
      </c>
      <c r="FD79" s="5">
        <v>38</v>
      </c>
      <c r="FE79" s="6">
        <v>1.7585651756113977E-3</v>
      </c>
    </row>
    <row r="80" spans="1:161" x14ac:dyDescent="0.25">
      <c r="A80" s="1" t="s">
        <v>149</v>
      </c>
      <c r="B80" s="52"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f>$AD$3</f>
        <v>0.34722222222222215</v>
      </c>
      <c r="CH80" s="52">
        <f>$AE$3</f>
        <v>-5.5555555555555545</v>
      </c>
      <c r="CI80" s="52">
        <f>$AF$3</f>
        <v>635.41666666666663</v>
      </c>
      <c r="CJ80" s="52">
        <f>$AG$3</f>
        <v>-5.5555555555555545</v>
      </c>
      <c r="CK80" s="52">
        <f>$AH$3</f>
        <v>0.34722222222222215</v>
      </c>
      <c r="CL80" s="52">
        <v>0</v>
      </c>
      <c r="CM80" s="52">
        <v>0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f>$AD$4</f>
        <v>-5.5555555555555545</v>
      </c>
      <c r="CU80" s="52">
        <f>$AE$4</f>
        <v>88.888888888888872</v>
      </c>
      <c r="CV80" s="52">
        <f>$AF$4</f>
        <v>-2666.6666666666665</v>
      </c>
      <c r="CW80" s="52">
        <f>$AG$4</f>
        <v>88.888888888888872</v>
      </c>
      <c r="CX80" s="52">
        <f>$AH$4</f>
        <v>-5.5555555555555545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f>$AD$5</f>
        <v>11.416666666666666</v>
      </c>
      <c r="DH80" s="52">
        <f>$AE$5</f>
        <v>-170.66666666666666</v>
      </c>
      <c r="DI80" s="52">
        <f>$AF$5</f>
        <v>4068.5</v>
      </c>
      <c r="DJ80" s="52">
        <f>$AG$5</f>
        <v>-170.66666666666666</v>
      </c>
      <c r="DK80" s="52">
        <f>$AH$5</f>
        <v>11.416666666666666</v>
      </c>
      <c r="DL80" s="52">
        <v>0</v>
      </c>
      <c r="DM80" s="52">
        <v>0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f>$AD$6</f>
        <v>-5.5555555555555545</v>
      </c>
      <c r="DT80" s="52">
        <f>$AE$6</f>
        <v>88.888888888888872</v>
      </c>
      <c r="DU80" s="52">
        <f>$AF$6</f>
        <v>-2666.6666666666665</v>
      </c>
      <c r="DV80" s="52">
        <f>$AG$6</f>
        <v>88.888888888888872</v>
      </c>
      <c r="DW80" s="52">
        <f>$AH$6</f>
        <v>-5.5555555555555545</v>
      </c>
      <c r="DX80" s="52">
        <v>0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f>$AD$7</f>
        <v>0.34722222222222215</v>
      </c>
      <c r="EE80" s="52">
        <f>$AE$7</f>
        <v>-5.5555555555555545</v>
      </c>
      <c r="EF80" s="52">
        <f>$AF$7</f>
        <v>635.41666666666663</v>
      </c>
      <c r="EG80" s="52">
        <f>$AG$7</f>
        <v>-5.5555555555555545</v>
      </c>
      <c r="EH80" s="52">
        <f>$AH$7</f>
        <v>0.34722222222222215</v>
      </c>
      <c r="EI80" s="52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52">
        <v>0</v>
      </c>
      <c r="ET80" s="52">
        <v>0</v>
      </c>
      <c r="EU80" s="61"/>
      <c r="EV80" s="61"/>
      <c r="EW80" s="61"/>
      <c r="EX80" s="61"/>
      <c r="EY80" s="61"/>
      <c r="EZ80" s="61"/>
      <c r="FA80" s="61"/>
      <c r="FB80" s="6">
        <f t="shared" si="2"/>
        <v>0.152587890625</v>
      </c>
      <c r="FD80" s="5">
        <v>39</v>
      </c>
      <c r="FE80" s="6">
        <v>-1.4802406035791341E-17</v>
      </c>
    </row>
    <row r="81" spans="1:161" x14ac:dyDescent="0.25">
      <c r="A81" s="1" t="s">
        <v>150</v>
      </c>
      <c r="B81" s="52"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52">
        <v>0</v>
      </c>
      <c r="CB81" s="52">
        <v>0</v>
      </c>
      <c r="CC81" s="52">
        <v>0</v>
      </c>
      <c r="CD81" s="52">
        <v>0</v>
      </c>
      <c r="CE81" s="52">
        <v>0</v>
      </c>
      <c r="CF81" s="52">
        <v>0</v>
      </c>
      <c r="CG81" s="52">
        <v>0</v>
      </c>
      <c r="CH81" s="52">
        <f>$AD$3</f>
        <v>0.34722222222222215</v>
      </c>
      <c r="CI81" s="52">
        <f>$AE$3</f>
        <v>-5.5555555555555545</v>
      </c>
      <c r="CJ81" s="52">
        <f>$AF$3</f>
        <v>635.41666666666663</v>
      </c>
      <c r="CK81" s="52">
        <f>$AG$3</f>
        <v>-5.5555555555555545</v>
      </c>
      <c r="CL81" s="52">
        <f>$AH$3</f>
        <v>0.34722222222222215</v>
      </c>
      <c r="CM81" s="52">
        <v>0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52">
        <f>$AD$4</f>
        <v>-5.5555555555555545</v>
      </c>
      <c r="CV81" s="52">
        <f>$AE$4</f>
        <v>88.888888888888872</v>
      </c>
      <c r="CW81" s="52">
        <f>$AF$4</f>
        <v>-2666.6666666666665</v>
      </c>
      <c r="CX81" s="52">
        <f>$AG$4</f>
        <v>88.888888888888872</v>
      </c>
      <c r="CY81" s="52">
        <f>$AH$4</f>
        <v>-5.5555555555555545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52">
        <v>0</v>
      </c>
      <c r="DF81" s="52">
        <v>0</v>
      </c>
      <c r="DG81" s="52">
        <v>0</v>
      </c>
      <c r="DH81" s="52">
        <f>$AD$5</f>
        <v>11.416666666666666</v>
      </c>
      <c r="DI81" s="52">
        <f>$AE$5</f>
        <v>-170.66666666666666</v>
      </c>
      <c r="DJ81" s="52">
        <f>$AF$5</f>
        <v>4068.5</v>
      </c>
      <c r="DK81" s="52">
        <f>$AG$5</f>
        <v>-170.66666666666666</v>
      </c>
      <c r="DL81" s="52">
        <f>$AH$5</f>
        <v>11.416666666666666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f>$AD$6</f>
        <v>-5.5555555555555545</v>
      </c>
      <c r="DU81" s="52">
        <f>$AE$6</f>
        <v>88.888888888888872</v>
      </c>
      <c r="DV81" s="52">
        <f>$AF$6</f>
        <v>-2666.6666666666665</v>
      </c>
      <c r="DW81" s="52">
        <f>$AG$6</f>
        <v>88.888888888888872</v>
      </c>
      <c r="DX81" s="52">
        <f>$AH$6</f>
        <v>-5.5555555555555545</v>
      </c>
      <c r="DY81" s="52">
        <v>0</v>
      </c>
      <c r="DZ81" s="52">
        <v>0</v>
      </c>
      <c r="EA81" s="52">
        <v>0</v>
      </c>
      <c r="EB81" s="52">
        <v>0</v>
      </c>
      <c r="EC81" s="52">
        <v>0</v>
      </c>
      <c r="ED81" s="52">
        <v>0</v>
      </c>
      <c r="EE81" s="52">
        <f>$AD$7</f>
        <v>0.34722222222222215</v>
      </c>
      <c r="EF81" s="52">
        <f>$AE$7</f>
        <v>-5.5555555555555545</v>
      </c>
      <c r="EG81" s="52">
        <f>$AF$7</f>
        <v>635.41666666666663</v>
      </c>
      <c r="EH81" s="52">
        <f>$AG$7</f>
        <v>-5.5555555555555545</v>
      </c>
      <c r="EI81" s="52">
        <f>$AH$7</f>
        <v>0.34722222222222215</v>
      </c>
      <c r="EJ81" s="52">
        <v>0</v>
      </c>
      <c r="EK81" s="52">
        <v>0</v>
      </c>
      <c r="EL81" s="52">
        <v>0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61"/>
      <c r="EV81" s="61"/>
      <c r="EW81" s="61"/>
      <c r="EX81" s="61"/>
      <c r="EY81" s="61"/>
      <c r="EZ81" s="61"/>
      <c r="FA81" s="61"/>
      <c r="FB81" s="6">
        <f t="shared" si="2"/>
        <v>0.152587890625</v>
      </c>
      <c r="FD81" s="5" t="str">
        <v>39a</v>
      </c>
      <c r="FE81" s="6">
        <v>1.0957092376471033E-2</v>
      </c>
    </row>
    <row r="82" spans="1:161" x14ac:dyDescent="0.25">
      <c r="A82" s="1" t="s">
        <v>151</v>
      </c>
      <c r="B82" s="52">
        <v>0</v>
      </c>
      <c r="C82" s="52">
        <v>0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2">
        <v>0</v>
      </c>
      <c r="BR82" s="52">
        <v>0</v>
      </c>
      <c r="BS82" s="52">
        <v>0</v>
      </c>
      <c r="BT82" s="52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f>$AD$3</f>
        <v>0.34722222222222215</v>
      </c>
      <c r="CJ82" s="52">
        <f>$AE$3</f>
        <v>-5.5555555555555545</v>
      </c>
      <c r="CK82" s="52">
        <f>$AF$3</f>
        <v>635.41666666666663</v>
      </c>
      <c r="CL82" s="52">
        <f>$AG$3</f>
        <v>-5.5555555555555545</v>
      </c>
      <c r="CM82" s="52">
        <f>$AH$3</f>
        <v>0.34722222222222215</v>
      </c>
      <c r="CN82" s="52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f>$AD$4</f>
        <v>-5.5555555555555545</v>
      </c>
      <c r="CW82" s="52">
        <f>$AE$4</f>
        <v>88.888888888888872</v>
      </c>
      <c r="CX82" s="52">
        <f>$AF$4</f>
        <v>-2666.6666666666665</v>
      </c>
      <c r="CY82" s="52">
        <f>$AG$4</f>
        <v>88.888888888888872</v>
      </c>
      <c r="CZ82" s="52">
        <f>$AH$4</f>
        <v>-5.5555555555555545</v>
      </c>
      <c r="DA82" s="52">
        <v>0</v>
      </c>
      <c r="DB82" s="52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f>$AD$5</f>
        <v>11.416666666666666</v>
      </c>
      <c r="DJ82" s="52">
        <f>$AE$5</f>
        <v>-170.66666666666666</v>
      </c>
      <c r="DK82" s="52">
        <f>$AF$5</f>
        <v>4068.5</v>
      </c>
      <c r="DL82" s="52">
        <f>$AG$5</f>
        <v>-170.66666666666666</v>
      </c>
      <c r="DM82" s="52">
        <f>$AH$5</f>
        <v>11.416666666666666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f>$AD$6</f>
        <v>-5.5555555555555545</v>
      </c>
      <c r="DV82" s="52">
        <f>$AE$6</f>
        <v>88.888888888888872</v>
      </c>
      <c r="DW82" s="52">
        <f>$AF$6</f>
        <v>-2666.6666666666665</v>
      </c>
      <c r="DX82" s="52">
        <f>$AG$6</f>
        <v>88.888888888888872</v>
      </c>
      <c r="DY82" s="52">
        <f>$AH$6</f>
        <v>-5.5555555555555545</v>
      </c>
      <c r="DZ82" s="52">
        <v>0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f>$AD$7</f>
        <v>0.34722222222222215</v>
      </c>
      <c r="EG82" s="52">
        <f>$AE$7</f>
        <v>-5.5555555555555545</v>
      </c>
      <c r="EH82" s="52">
        <f>$AF$7</f>
        <v>635.41666666666663</v>
      </c>
      <c r="EI82" s="52">
        <f>$AG$7</f>
        <v>-5.5555555555555545</v>
      </c>
      <c r="EJ82" s="52">
        <f>$AH$7</f>
        <v>0.34722222222222215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61"/>
      <c r="EV82" s="61"/>
      <c r="EW82" s="61"/>
      <c r="EX82" s="61"/>
      <c r="EY82" s="61"/>
      <c r="EZ82" s="61"/>
      <c r="FA82" s="61"/>
      <c r="FB82" s="6">
        <f t="shared" si="2"/>
        <v>0.152587890625</v>
      </c>
      <c r="FD82" s="5" t="str">
        <v>39b</v>
      </c>
      <c r="FE82" s="6">
        <v>0.2012110816837859</v>
      </c>
    </row>
    <row r="83" spans="1:161" x14ac:dyDescent="0.25">
      <c r="A83" s="1" t="s">
        <v>152</v>
      </c>
      <c r="B83" s="52"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52">
        <v>0</v>
      </c>
      <c r="BR83" s="52">
        <v>0</v>
      </c>
      <c r="BS83" s="52">
        <v>0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f>$AD$3</f>
        <v>0.34722222222222215</v>
      </c>
      <c r="CK83" s="52">
        <f>$AE$3</f>
        <v>-5.5555555555555545</v>
      </c>
      <c r="CL83" s="52">
        <f>$AF$3</f>
        <v>635.41666666666663</v>
      </c>
      <c r="CM83" s="52">
        <f>$AG$3</f>
        <v>-5.5555555555555545</v>
      </c>
      <c r="CN83" s="52">
        <f>$AH$3</f>
        <v>0.34722222222222215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f>$AD$4</f>
        <v>-5.5555555555555545</v>
      </c>
      <c r="CX83" s="52">
        <f>$AE$4</f>
        <v>88.888888888888872</v>
      </c>
      <c r="CY83" s="52">
        <f>$AF$4</f>
        <v>-2666.6666666666665</v>
      </c>
      <c r="CZ83" s="52">
        <f>$AG$4</f>
        <v>88.888888888888872</v>
      </c>
      <c r="DA83" s="52">
        <f>$AH$4</f>
        <v>-5.5555555555555545</v>
      </c>
      <c r="DB83" s="52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f>$AD$5</f>
        <v>11.416666666666666</v>
      </c>
      <c r="DK83" s="52">
        <f>$AE$5</f>
        <v>-170.66666666666666</v>
      </c>
      <c r="DL83" s="52">
        <f>$AF$5</f>
        <v>4068.5</v>
      </c>
      <c r="DM83" s="52">
        <f>$AG$5</f>
        <v>-170.66666666666666</v>
      </c>
      <c r="DN83" s="52">
        <f>$AH$5</f>
        <v>11.416666666666666</v>
      </c>
      <c r="DO83" s="52">
        <v>0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>
        <f>$AD$6</f>
        <v>-5.5555555555555545</v>
      </c>
      <c r="DW83" s="52">
        <f>$AE$6</f>
        <v>88.888888888888872</v>
      </c>
      <c r="DX83" s="52">
        <f>$AF$6</f>
        <v>-2666.6666666666665</v>
      </c>
      <c r="DY83" s="52">
        <f>$AG$6</f>
        <v>88.888888888888872</v>
      </c>
      <c r="DZ83" s="52">
        <f>$AH$6</f>
        <v>-5.5555555555555545</v>
      </c>
      <c r="EA83" s="52">
        <v>0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f>$AD$7</f>
        <v>0.34722222222222215</v>
      </c>
      <c r="EH83" s="52">
        <f>$AE$7</f>
        <v>-5.5555555555555545</v>
      </c>
      <c r="EI83" s="52">
        <f>$AF$7</f>
        <v>635.41666666666663</v>
      </c>
      <c r="EJ83" s="52">
        <f>$AG$7</f>
        <v>-5.5555555555555545</v>
      </c>
      <c r="EK83" s="52">
        <f>$AH$7</f>
        <v>0.34722222222222215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61"/>
      <c r="EV83" s="61"/>
      <c r="EW83" s="61"/>
      <c r="EX83" s="61"/>
      <c r="EY83" s="61"/>
      <c r="EZ83" s="61"/>
      <c r="FA83" s="61"/>
      <c r="FB83" s="6">
        <f t="shared" si="2"/>
        <v>0.152587890625</v>
      </c>
      <c r="FD83" s="5" t="str">
        <v>41b</v>
      </c>
      <c r="FE83" s="6">
        <v>0.20090395589609378</v>
      </c>
    </row>
    <row r="84" spans="1:161" x14ac:dyDescent="0.25">
      <c r="A84" s="1" t="s">
        <v>153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f>$AD$3</f>
        <v>0.34722222222222215</v>
      </c>
      <c r="CL84" s="52">
        <f>$AE$3</f>
        <v>-5.5555555555555545</v>
      </c>
      <c r="CM84" s="52">
        <f>$AF$3</f>
        <v>635.41666666666663</v>
      </c>
      <c r="CN84" s="52">
        <f>$AG$3</f>
        <v>-5.5555555555555545</v>
      </c>
      <c r="CO84" s="52">
        <f>$AH$3</f>
        <v>0.34722222222222215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2">
        <f>$AD$4</f>
        <v>-5.5555555555555545</v>
      </c>
      <c r="CY84" s="52">
        <f>$AE$4</f>
        <v>88.888888888888872</v>
      </c>
      <c r="CZ84" s="52">
        <f>$AF$4</f>
        <v>-2666.6666666666665</v>
      </c>
      <c r="DA84" s="52">
        <f>$AG$4</f>
        <v>88.888888888888872</v>
      </c>
      <c r="DB84" s="52">
        <f>$AH$4</f>
        <v>-5.5555555555555545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f>$AD$5</f>
        <v>11.416666666666666</v>
      </c>
      <c r="DL84" s="52">
        <f>$AE$5</f>
        <v>-170.66666666666666</v>
      </c>
      <c r="DM84" s="52">
        <f>$AF$5</f>
        <v>4068.5</v>
      </c>
      <c r="DN84" s="52">
        <f>$AG$5</f>
        <v>-170.66666666666666</v>
      </c>
      <c r="DO84" s="52">
        <f>$AH$5</f>
        <v>11.416666666666666</v>
      </c>
      <c r="DP84" s="52">
        <v>0</v>
      </c>
      <c r="DQ84" s="52">
        <v>0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f>$AD$6</f>
        <v>-5.5555555555555545</v>
      </c>
      <c r="DX84" s="52">
        <f>$AE$6</f>
        <v>88.888888888888872</v>
      </c>
      <c r="DY84" s="52">
        <f>$AF$6</f>
        <v>-2666.6666666666665</v>
      </c>
      <c r="DZ84" s="52">
        <f>$AG$6</f>
        <v>88.888888888888872</v>
      </c>
      <c r="EA84" s="52">
        <f>$AH$6</f>
        <v>-5.5555555555555545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f>$AD$7</f>
        <v>0.34722222222222215</v>
      </c>
      <c r="EI84" s="52">
        <f>$AE$7</f>
        <v>-5.5555555555555545</v>
      </c>
      <c r="EJ84" s="52">
        <f>$AF$7</f>
        <v>635.41666666666663</v>
      </c>
      <c r="EK84" s="52">
        <f>$AG$7</f>
        <v>-5.5555555555555545</v>
      </c>
      <c r="EL84" s="52">
        <f>$AH$7</f>
        <v>0.34722222222222215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61"/>
      <c r="EV84" s="61"/>
      <c r="EW84" s="61"/>
      <c r="EX84" s="61"/>
      <c r="EY84" s="61"/>
      <c r="EZ84" s="61"/>
      <c r="FA84" s="61"/>
      <c r="FB84" s="6">
        <f t="shared" si="2"/>
        <v>0.152587890625</v>
      </c>
      <c r="FD84" s="5" t="str">
        <v>41a</v>
      </c>
      <c r="FE84" s="6">
        <v>1.0719752728462078E-2</v>
      </c>
    </row>
    <row r="85" spans="1:161" x14ac:dyDescent="0.25">
      <c r="A85" s="1" t="s">
        <v>154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v>0</v>
      </c>
      <c r="AN85" s="52">
        <v>0</v>
      </c>
      <c r="AO85" s="52"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2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52">
        <v>0</v>
      </c>
      <c r="BR85" s="52">
        <v>0</v>
      </c>
      <c r="BS85" s="52">
        <v>0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0</v>
      </c>
      <c r="CC85" s="52">
        <v>0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52">
        <v>0</v>
      </c>
      <c r="CL85" s="52">
        <f>$AD$3</f>
        <v>0.34722222222222215</v>
      </c>
      <c r="CM85" s="52">
        <f>$AE$3</f>
        <v>-5.5555555555555545</v>
      </c>
      <c r="CN85" s="52">
        <f>$AF$3</f>
        <v>635.41666666666663</v>
      </c>
      <c r="CO85" s="52">
        <f>$AG$3</f>
        <v>-5.5555555555555545</v>
      </c>
      <c r="CP85" s="52">
        <f>$AH$3</f>
        <v>0.34722222222222215</v>
      </c>
      <c r="CQ85" s="52">
        <v>0</v>
      </c>
      <c r="CR85" s="52">
        <v>0</v>
      </c>
      <c r="CS85" s="52">
        <v>0</v>
      </c>
      <c r="CT85" s="52">
        <v>0</v>
      </c>
      <c r="CU85" s="52">
        <v>0</v>
      </c>
      <c r="CV85" s="52">
        <v>0</v>
      </c>
      <c r="CW85" s="52">
        <v>0</v>
      </c>
      <c r="CX85" s="52">
        <v>0</v>
      </c>
      <c r="CY85" s="52">
        <f>$AD$4</f>
        <v>-5.5555555555555545</v>
      </c>
      <c r="CZ85" s="52">
        <f>$AE$4</f>
        <v>88.888888888888872</v>
      </c>
      <c r="DA85" s="52">
        <f>$AF$4</f>
        <v>-2666.6666666666665</v>
      </c>
      <c r="DB85" s="52">
        <f>$AG$4</f>
        <v>88.888888888888872</v>
      </c>
      <c r="DC85" s="52">
        <f>$AH$4</f>
        <v>-5.5555555555555545</v>
      </c>
      <c r="DD85" s="52">
        <v>0</v>
      </c>
      <c r="DE85" s="52">
        <v>0</v>
      </c>
      <c r="DF85" s="52">
        <v>0</v>
      </c>
      <c r="DG85" s="52">
        <v>0</v>
      </c>
      <c r="DH85" s="52">
        <v>0</v>
      </c>
      <c r="DI85" s="52">
        <v>0</v>
      </c>
      <c r="DJ85" s="52">
        <v>0</v>
      </c>
      <c r="DK85" s="52">
        <v>0</v>
      </c>
      <c r="DL85" s="52">
        <f>$AD$5</f>
        <v>11.416666666666666</v>
      </c>
      <c r="DM85" s="52">
        <f>$AE$5</f>
        <v>-170.66666666666666</v>
      </c>
      <c r="DN85" s="52">
        <f>$AF$5</f>
        <v>4068.5</v>
      </c>
      <c r="DO85" s="52">
        <f>$AG$5</f>
        <v>-170.66666666666666</v>
      </c>
      <c r="DP85" s="52">
        <f>$AH$5</f>
        <v>11.416666666666666</v>
      </c>
      <c r="DQ85" s="52">
        <v>0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f>$AD$6</f>
        <v>-5.5555555555555545</v>
      </c>
      <c r="DY85" s="52">
        <f>$AE$6</f>
        <v>88.888888888888872</v>
      </c>
      <c r="DZ85" s="52">
        <f>$AF$6</f>
        <v>-2666.6666666666665</v>
      </c>
      <c r="EA85" s="52">
        <f>$AG$6</f>
        <v>88.888888888888872</v>
      </c>
      <c r="EB85" s="52">
        <f>$AH$6</f>
        <v>-5.5555555555555545</v>
      </c>
      <c r="EC85" s="52">
        <v>0</v>
      </c>
      <c r="ED85" s="52">
        <v>0</v>
      </c>
      <c r="EE85" s="52">
        <v>0</v>
      </c>
      <c r="EF85" s="52">
        <v>0</v>
      </c>
      <c r="EG85" s="52">
        <v>0</v>
      </c>
      <c r="EH85" s="52">
        <v>0</v>
      </c>
      <c r="EI85" s="52">
        <f>$AD$7</f>
        <v>0.34722222222222215</v>
      </c>
      <c r="EJ85" s="52">
        <f>$AE$7</f>
        <v>-5.5555555555555545</v>
      </c>
      <c r="EK85" s="52">
        <f>$AF$7</f>
        <v>635.41666666666663</v>
      </c>
      <c r="EL85" s="52">
        <f>$AG$7</f>
        <v>-5.5555555555555545</v>
      </c>
      <c r="EM85" s="52">
        <f>$AH$7</f>
        <v>0.34722222222222215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61"/>
      <c r="EV85" s="61"/>
      <c r="EW85" s="61"/>
      <c r="EX85" s="61"/>
      <c r="EY85" s="61"/>
      <c r="EZ85" s="61"/>
      <c r="FA85" s="61"/>
      <c r="FB85" s="6">
        <f t="shared" si="2"/>
        <v>0.152587890625</v>
      </c>
      <c r="FD85" s="5">
        <v>41</v>
      </c>
      <c r="FE85" s="6">
        <v>-4.4103849074177238E-17</v>
      </c>
    </row>
    <row r="86" spans="1:161" x14ac:dyDescent="0.25">
      <c r="A86" s="1" t="s">
        <v>155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0</v>
      </c>
      <c r="AO86" s="52"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0</v>
      </c>
      <c r="CC86" s="52">
        <v>0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52">
        <v>0</v>
      </c>
      <c r="CL86" s="52">
        <v>0</v>
      </c>
      <c r="CM86" s="52">
        <v>0</v>
      </c>
      <c r="CN86" s="52">
        <v>0</v>
      </c>
      <c r="CO86" s="52">
        <f>$AN$3</f>
        <v>624.99999999999977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52">
        <v>0</v>
      </c>
      <c r="CV86" s="52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f>$AM$4</f>
        <v>49.999999999999993</v>
      </c>
      <c r="DB86" s="52">
        <f>$AN$4</f>
        <v>-2599.9999999999991</v>
      </c>
      <c r="DC86" s="52">
        <f>$AO$4</f>
        <v>49.999999999999993</v>
      </c>
      <c r="DD86" s="52">
        <v>0</v>
      </c>
      <c r="DE86" s="52">
        <v>0</v>
      </c>
      <c r="DF86" s="52">
        <v>0</v>
      </c>
      <c r="DG86" s="52">
        <v>0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f>$AL$5</f>
        <v>1</v>
      </c>
      <c r="DN86" s="52">
        <f>$AM$5</f>
        <v>-103.99999999999999</v>
      </c>
      <c r="DO86" s="52">
        <f>$AN$5</f>
        <v>3955.9999999999982</v>
      </c>
      <c r="DP86" s="52">
        <f>$AO$5</f>
        <v>-103.99999999999999</v>
      </c>
      <c r="DQ86" s="52">
        <f>$AP$5</f>
        <v>1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0</v>
      </c>
      <c r="DY86" s="52">
        <v>0</v>
      </c>
      <c r="DZ86" s="52">
        <f>$AM$6</f>
        <v>49.999999999999993</v>
      </c>
      <c r="EA86" s="52">
        <f>$AN$6</f>
        <v>-2599.9999999999991</v>
      </c>
      <c r="EB86" s="52">
        <f>$AO$6</f>
        <v>49.999999999999993</v>
      </c>
      <c r="EC86" s="52">
        <v>0</v>
      </c>
      <c r="ED86" s="52">
        <v>0</v>
      </c>
      <c r="EE86" s="52">
        <v>0</v>
      </c>
      <c r="EF86" s="52">
        <v>0</v>
      </c>
      <c r="EG86" s="52">
        <v>0</v>
      </c>
      <c r="EH86" s="52">
        <v>0</v>
      </c>
      <c r="EI86" s="52">
        <v>0</v>
      </c>
      <c r="EJ86" s="52">
        <v>0</v>
      </c>
      <c r="EK86" s="52">
        <v>0</v>
      </c>
      <c r="EL86" s="52">
        <f>$AN$7</f>
        <v>624.99999999999977</v>
      </c>
      <c r="EM86" s="52">
        <v>0</v>
      </c>
      <c r="EN86" s="52"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61"/>
      <c r="EV86" s="61"/>
      <c r="EW86" s="61"/>
      <c r="EX86" s="61"/>
      <c r="EY86" s="61"/>
      <c r="EZ86" s="61"/>
      <c r="FA86" s="61"/>
      <c r="FB86" s="6">
        <f t="shared" si="2"/>
        <v>0.152587890625</v>
      </c>
      <c r="FD86" s="5">
        <v>42</v>
      </c>
      <c r="FE86" s="6">
        <v>1.9959048236183508E-3</v>
      </c>
    </row>
    <row r="87" spans="1:161" x14ac:dyDescent="0.25">
      <c r="A87" s="1" t="s">
        <v>156</v>
      </c>
      <c r="B87" s="52"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2">
        <v>0</v>
      </c>
      <c r="BH87" s="52">
        <v>0</v>
      </c>
      <c r="BI87" s="52">
        <v>0</v>
      </c>
      <c r="BJ87" s="52">
        <v>0</v>
      </c>
      <c r="BK87" s="52">
        <v>0</v>
      </c>
      <c r="BL87" s="52">
        <v>0</v>
      </c>
      <c r="BM87" s="52">
        <v>0</v>
      </c>
      <c r="BN87" s="52">
        <v>0</v>
      </c>
      <c r="BO87" s="52">
        <v>0</v>
      </c>
      <c r="BP87" s="52">
        <v>0</v>
      </c>
      <c r="BQ87" s="52">
        <v>0</v>
      </c>
      <c r="BR87" s="52">
        <v>0</v>
      </c>
      <c r="BS87" s="52">
        <v>0</v>
      </c>
      <c r="BT87" s="52">
        <v>0</v>
      </c>
      <c r="BU87" s="52">
        <v>0</v>
      </c>
      <c r="BV87" s="52">
        <v>0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0</v>
      </c>
      <c r="CC87" s="52">
        <v>0</v>
      </c>
      <c r="CD87" s="52">
        <v>0</v>
      </c>
      <c r="CE87" s="52">
        <v>0</v>
      </c>
      <c r="CF87" s="52">
        <v>0</v>
      </c>
      <c r="CG87" s="52">
        <f>1/D8/D8/D8/D8</f>
        <v>625</v>
      </c>
      <c r="CH87" s="52">
        <v>0</v>
      </c>
      <c r="CI87" s="52">
        <v>0</v>
      </c>
      <c r="CJ87" s="52">
        <v>0</v>
      </c>
      <c r="CK87" s="52">
        <v>0</v>
      </c>
      <c r="CL87" s="52">
        <v>0</v>
      </c>
      <c r="CM87" s="52">
        <v>0</v>
      </c>
      <c r="CN87" s="52">
        <v>0</v>
      </c>
      <c r="CO87" s="52">
        <v>0</v>
      </c>
      <c r="CP87" s="52">
        <v>0</v>
      </c>
      <c r="CQ87" s="52">
        <v>0</v>
      </c>
      <c r="CR87" s="52">
        <v>0</v>
      </c>
      <c r="CS87" s="52">
        <v>0</v>
      </c>
      <c r="CT87" s="52">
        <f>-4/D8/D8/D8/D8</f>
        <v>-2500</v>
      </c>
      <c r="CU87" s="52">
        <v>0</v>
      </c>
      <c r="CV87" s="52">
        <v>0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>
        <v>0</v>
      </c>
      <c r="DE87" s="52">
        <v>0</v>
      </c>
      <c r="DF87" s="52">
        <f>2/D8/D8</f>
        <v>50</v>
      </c>
      <c r="DG87" s="52">
        <f>-4/D8/D8+6/D8/D8/D8/D8</f>
        <v>3650</v>
      </c>
      <c r="DH87" s="52">
        <f>2/D8/D8</f>
        <v>50</v>
      </c>
      <c r="DI87" s="52">
        <v>0</v>
      </c>
      <c r="DJ87" s="52"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0</v>
      </c>
      <c r="DP87" s="52">
        <v>0</v>
      </c>
      <c r="DQ87" s="52">
        <v>0</v>
      </c>
      <c r="DR87" s="52">
        <f>1-4/D8/D8</f>
        <v>-99</v>
      </c>
      <c r="DS87" s="52">
        <f>-4+8/D8/D8-4/D8/D8/D8/D8</f>
        <v>-2304</v>
      </c>
      <c r="DT87" s="52">
        <f>6-4/D8/D8</f>
        <v>-94</v>
      </c>
      <c r="DU87" s="52">
        <v>-4</v>
      </c>
      <c r="DV87" s="52">
        <v>1</v>
      </c>
      <c r="DW87" s="52">
        <v>0</v>
      </c>
      <c r="DX87" s="52">
        <v>0</v>
      </c>
      <c r="DY87" s="52">
        <v>0</v>
      </c>
      <c r="DZ87" s="52">
        <v>0</v>
      </c>
      <c r="EA87" s="52">
        <v>0</v>
      </c>
      <c r="EB87" s="52">
        <v>0</v>
      </c>
      <c r="EC87" s="52">
        <f>2/D8/D8</f>
        <v>50</v>
      </c>
      <c r="ED87" s="52">
        <f>-4/D8/D8+1/D8/D8/D8/D8</f>
        <v>525</v>
      </c>
      <c r="EE87" s="52">
        <f>2/D8/D8</f>
        <v>50</v>
      </c>
      <c r="EF87" s="52">
        <v>0</v>
      </c>
      <c r="EG87" s="52">
        <v>0</v>
      </c>
      <c r="EH87" s="52">
        <v>0</v>
      </c>
      <c r="EI87" s="52">
        <v>0</v>
      </c>
      <c r="EJ87" s="52">
        <v>0</v>
      </c>
      <c r="EK87" s="52">
        <v>0</v>
      </c>
      <c r="EL87" s="52">
        <v>0</v>
      </c>
      <c r="EM87" s="52">
        <v>0</v>
      </c>
      <c r="EN87" s="52"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61"/>
      <c r="EV87" s="61"/>
      <c r="EW87" s="61"/>
      <c r="EX87" s="61"/>
      <c r="EY87" s="61"/>
      <c r="EZ87" s="61"/>
      <c r="FA87" s="61"/>
      <c r="FB87" s="6">
        <f t="shared" si="2"/>
        <v>0.152587890625</v>
      </c>
      <c r="FD87" s="5">
        <v>43</v>
      </c>
      <c r="FE87" s="6">
        <v>2.5465649371943532E-3</v>
      </c>
    </row>
    <row r="88" spans="1:161" x14ac:dyDescent="0.25">
      <c r="A88" s="1" t="s">
        <v>157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0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52">
        <v>0</v>
      </c>
      <c r="CL88" s="52">
        <v>0</v>
      </c>
      <c r="CM88" s="52">
        <v>0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52">
        <f>$AN$3</f>
        <v>624.99999999999977</v>
      </c>
      <c r="CV88" s="52">
        <v>0</v>
      </c>
      <c r="CW88" s="52">
        <v>0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52">
        <v>0</v>
      </c>
      <c r="DF88" s="52">
        <v>0</v>
      </c>
      <c r="DG88" s="52">
        <f>$AM$4</f>
        <v>49.999999999999993</v>
      </c>
      <c r="DH88" s="52">
        <f>$AN$4</f>
        <v>-2599.9999999999991</v>
      </c>
      <c r="DI88" s="52">
        <f>$AO$4</f>
        <v>49.999999999999993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52">
        <v>0</v>
      </c>
      <c r="DP88" s="52">
        <v>0</v>
      </c>
      <c r="DQ88" s="52">
        <v>0</v>
      </c>
      <c r="DR88" s="52">
        <f>$AL$5</f>
        <v>1</v>
      </c>
      <c r="DS88" s="52">
        <f>$AM$5</f>
        <v>-103.99999999999999</v>
      </c>
      <c r="DT88" s="52">
        <f>$AN$5</f>
        <v>3955.9999999999982</v>
      </c>
      <c r="DU88" s="52">
        <f>$AO$5</f>
        <v>-103.99999999999999</v>
      </c>
      <c r="DV88" s="52">
        <f>$AP$5</f>
        <v>1</v>
      </c>
      <c r="DW88" s="52">
        <v>0</v>
      </c>
      <c r="DX88" s="52">
        <v>0</v>
      </c>
      <c r="DY88" s="52">
        <v>0</v>
      </c>
      <c r="DZ88" s="52">
        <v>0</v>
      </c>
      <c r="EA88" s="52">
        <v>0</v>
      </c>
      <c r="EB88" s="52">
        <v>0</v>
      </c>
      <c r="EC88" s="52">
        <v>0</v>
      </c>
      <c r="ED88" s="52">
        <f>$AM$6</f>
        <v>49.999999999999993</v>
      </c>
      <c r="EE88" s="52">
        <f>$AN$6</f>
        <v>-2599.9999999999991</v>
      </c>
      <c r="EF88" s="52">
        <f>$AO$6</f>
        <v>49.999999999999993</v>
      </c>
      <c r="EG88" s="52">
        <v>0</v>
      </c>
      <c r="EH88" s="52">
        <v>0</v>
      </c>
      <c r="EI88" s="52">
        <v>0</v>
      </c>
      <c r="EJ88" s="52">
        <v>0</v>
      </c>
      <c r="EK88" s="52">
        <v>0</v>
      </c>
      <c r="EL88" s="52">
        <v>0</v>
      </c>
      <c r="EM88" s="52">
        <v>0</v>
      </c>
      <c r="EN88" s="52">
        <f>$AN$7</f>
        <v>624.99999999999977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61"/>
      <c r="EV88" s="61"/>
      <c r="EW88" s="61"/>
      <c r="EX88" s="61"/>
      <c r="EY88" s="61"/>
      <c r="EZ88" s="61"/>
      <c r="FA88" s="61"/>
      <c r="FB88" s="6">
        <f t="shared" si="2"/>
        <v>0.152587890625</v>
      </c>
      <c r="FD88" s="5">
        <v>44</v>
      </c>
      <c r="FE88" s="6">
        <v>2.6055565494071519E-3</v>
      </c>
    </row>
    <row r="89" spans="1:161" x14ac:dyDescent="0.25">
      <c r="A89" s="1" t="s">
        <v>158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52">
        <v>0</v>
      </c>
      <c r="CL89" s="52">
        <v>0</v>
      </c>
      <c r="CM89" s="52">
        <v>0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52">
        <v>0</v>
      </c>
      <c r="CV89" s="52">
        <f>$AN$3</f>
        <v>624.99999999999977</v>
      </c>
      <c r="CW89" s="52">
        <v>0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0</v>
      </c>
      <c r="DE89" s="52">
        <v>0</v>
      </c>
      <c r="DF89" s="52">
        <v>0</v>
      </c>
      <c r="DG89" s="52">
        <v>0</v>
      </c>
      <c r="DH89" s="52">
        <f>$AM$4</f>
        <v>49.999999999999993</v>
      </c>
      <c r="DI89" s="52">
        <f>$AN$4</f>
        <v>-2599.9999999999991</v>
      </c>
      <c r="DJ89" s="52">
        <f>$AO$4</f>
        <v>49.999999999999993</v>
      </c>
      <c r="DK89" s="52">
        <v>0</v>
      </c>
      <c r="DL89" s="52">
        <v>0</v>
      </c>
      <c r="DM89" s="52">
        <v>0</v>
      </c>
      <c r="DN89" s="52">
        <v>0</v>
      </c>
      <c r="DO89" s="52">
        <v>0</v>
      </c>
      <c r="DP89" s="52">
        <v>0</v>
      </c>
      <c r="DQ89" s="52">
        <v>0</v>
      </c>
      <c r="DR89" s="52">
        <v>0</v>
      </c>
      <c r="DS89" s="52">
        <f>$AL$5</f>
        <v>1</v>
      </c>
      <c r="DT89" s="52">
        <f>$AM$5</f>
        <v>-103.99999999999999</v>
      </c>
      <c r="DU89" s="52">
        <f>$AN$5</f>
        <v>3955.9999999999982</v>
      </c>
      <c r="DV89" s="52">
        <f>$AO$5</f>
        <v>-103.99999999999999</v>
      </c>
      <c r="DW89" s="52">
        <f>$AP$5</f>
        <v>1</v>
      </c>
      <c r="DX89" s="52">
        <v>0</v>
      </c>
      <c r="DY89" s="52">
        <v>0</v>
      </c>
      <c r="DZ89" s="52">
        <v>0</v>
      </c>
      <c r="EA89" s="52">
        <v>0</v>
      </c>
      <c r="EB89" s="52">
        <v>0</v>
      </c>
      <c r="EC89" s="52">
        <v>0</v>
      </c>
      <c r="ED89" s="52">
        <v>0</v>
      </c>
      <c r="EE89" s="52">
        <f>$AM$6</f>
        <v>49.999999999999993</v>
      </c>
      <c r="EF89" s="52">
        <f>$AN$6</f>
        <v>-2599.9999999999991</v>
      </c>
      <c r="EG89" s="52">
        <f>$AO$6</f>
        <v>49.999999999999993</v>
      </c>
      <c r="EH89" s="52">
        <v>0</v>
      </c>
      <c r="EI89" s="52">
        <v>0</v>
      </c>
      <c r="EJ89" s="52">
        <v>0</v>
      </c>
      <c r="EK89" s="52">
        <v>0</v>
      </c>
      <c r="EL89" s="52">
        <v>0</v>
      </c>
      <c r="EM89" s="52">
        <v>0</v>
      </c>
      <c r="EN89" s="52">
        <v>0</v>
      </c>
      <c r="EO89" s="52">
        <f>$AN$7</f>
        <v>624.99999999999977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61"/>
      <c r="EV89" s="61"/>
      <c r="EW89" s="61"/>
      <c r="EX89" s="61"/>
      <c r="EY89" s="61"/>
      <c r="EZ89" s="61"/>
      <c r="FA89" s="61"/>
      <c r="FB89" s="6">
        <f t="shared" si="2"/>
        <v>0.152587890625</v>
      </c>
      <c r="FD89" s="5">
        <v>45</v>
      </c>
      <c r="FE89" s="6">
        <v>2.6066636960307699E-3</v>
      </c>
    </row>
    <row r="90" spans="1:161" x14ac:dyDescent="0.25">
      <c r="A90" s="1" t="s">
        <v>159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0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52">
        <v>0</v>
      </c>
      <c r="BH90" s="52">
        <v>0</v>
      </c>
      <c r="BI90" s="52">
        <v>0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52">
        <v>0</v>
      </c>
      <c r="BR90" s="52">
        <v>0</v>
      </c>
      <c r="BS90" s="52">
        <v>0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0</v>
      </c>
      <c r="CC90" s="52">
        <v>0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52">
        <v>0</v>
      </c>
      <c r="CL90" s="52">
        <v>0</v>
      </c>
      <c r="CM90" s="52">
        <v>0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52">
        <f>$AD$3</f>
        <v>0.34722222222222215</v>
      </c>
      <c r="CV90" s="52">
        <f>$AE$3</f>
        <v>-5.5555555555555545</v>
      </c>
      <c r="CW90" s="52">
        <f>$AF$3</f>
        <v>635.41666666666663</v>
      </c>
      <c r="CX90" s="52">
        <f>$AG$3</f>
        <v>-5.5555555555555545</v>
      </c>
      <c r="CY90" s="52">
        <f>$AH$3</f>
        <v>0.34722222222222215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52">
        <v>0</v>
      </c>
      <c r="DF90" s="52">
        <v>0</v>
      </c>
      <c r="DG90" s="52">
        <v>0</v>
      </c>
      <c r="DH90" s="52">
        <f>$AD$4</f>
        <v>-5.5555555555555545</v>
      </c>
      <c r="DI90" s="52">
        <f>$AE$4</f>
        <v>88.888888888888872</v>
      </c>
      <c r="DJ90" s="52">
        <f>$AF$4</f>
        <v>-2666.6666666666665</v>
      </c>
      <c r="DK90" s="52">
        <f>$AG$4</f>
        <v>88.888888888888872</v>
      </c>
      <c r="DL90" s="52">
        <f>$AH$4</f>
        <v>-5.5555555555555545</v>
      </c>
      <c r="DM90" s="52">
        <v>0</v>
      </c>
      <c r="DN90" s="52">
        <v>0</v>
      </c>
      <c r="DO90" s="52">
        <v>0</v>
      </c>
      <c r="DP90" s="52">
        <v>0</v>
      </c>
      <c r="DQ90" s="52">
        <v>0</v>
      </c>
      <c r="DR90" s="52">
        <v>0</v>
      </c>
      <c r="DS90" s="52">
        <v>0</v>
      </c>
      <c r="DT90" s="52">
        <f>$AD$5</f>
        <v>11.416666666666666</v>
      </c>
      <c r="DU90" s="52">
        <f>$AE$5</f>
        <v>-170.66666666666666</v>
      </c>
      <c r="DV90" s="52">
        <f>$AF$5</f>
        <v>4068.5</v>
      </c>
      <c r="DW90" s="52">
        <f>$AG$5</f>
        <v>-170.66666666666666</v>
      </c>
      <c r="DX90" s="52">
        <f>$AH$5</f>
        <v>11.416666666666666</v>
      </c>
      <c r="DY90" s="52"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f>$AD$6</f>
        <v>-5.5555555555555545</v>
      </c>
      <c r="EF90" s="52">
        <f>$AE$6</f>
        <v>88.888888888888872</v>
      </c>
      <c r="EG90" s="52">
        <f>$AF$6</f>
        <v>-2666.6666666666665</v>
      </c>
      <c r="EH90" s="52">
        <f>$AG$6</f>
        <v>88.888888888888872</v>
      </c>
      <c r="EI90" s="52">
        <f>$AH$6</f>
        <v>-5.5555555555555545</v>
      </c>
      <c r="EJ90" s="52">
        <v>0</v>
      </c>
      <c r="EK90" s="52">
        <v>0</v>
      </c>
      <c r="EL90" s="52">
        <v>0</v>
      </c>
      <c r="EM90" s="52">
        <v>0</v>
      </c>
      <c r="EN90" s="52">
        <f>$AD$7</f>
        <v>0.34722222222222215</v>
      </c>
      <c r="EO90" s="52">
        <f>$AE$7</f>
        <v>-5.5555555555555545</v>
      </c>
      <c r="EP90" s="52">
        <f>$AF$7</f>
        <v>635.41666666666663</v>
      </c>
      <c r="EQ90" s="52">
        <f>$AG$7</f>
        <v>-5.5555555555555545</v>
      </c>
      <c r="ER90" s="52">
        <f>$AH$7</f>
        <v>0.34722222222222215</v>
      </c>
      <c r="ES90" s="52">
        <v>0</v>
      </c>
      <c r="ET90" s="52">
        <v>0</v>
      </c>
      <c r="EU90" s="61"/>
      <c r="EV90" s="61"/>
      <c r="EW90" s="61"/>
      <c r="EX90" s="61"/>
      <c r="EY90" s="61"/>
      <c r="EZ90" s="61"/>
      <c r="FA90" s="61"/>
      <c r="FB90" s="6">
        <f t="shared" si="2"/>
        <v>0.152587890625</v>
      </c>
      <c r="FD90" s="5">
        <v>46</v>
      </c>
      <c r="FE90" s="6">
        <v>2.6055565494071094E-3</v>
      </c>
    </row>
    <row r="91" spans="1:161" x14ac:dyDescent="0.25">
      <c r="A91" s="1" t="s">
        <v>160</v>
      </c>
      <c r="B91" s="52"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52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52">
        <v>0</v>
      </c>
      <c r="BR91" s="52">
        <v>0</v>
      </c>
      <c r="BS91" s="52">
        <v>0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52">
        <v>0</v>
      </c>
      <c r="CL91" s="52">
        <v>0</v>
      </c>
      <c r="CM91" s="52">
        <v>0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52">
        <v>0</v>
      </c>
      <c r="CV91" s="52">
        <f>$AD$3</f>
        <v>0.34722222222222215</v>
      </c>
      <c r="CW91" s="52">
        <f>$AE$3</f>
        <v>-5.5555555555555545</v>
      </c>
      <c r="CX91" s="52">
        <f>$AF$3</f>
        <v>635.41666666666663</v>
      </c>
      <c r="CY91" s="52">
        <f>$AG$3</f>
        <v>-5.5555555555555545</v>
      </c>
      <c r="CZ91" s="52">
        <f>$AH$3</f>
        <v>0.34722222222222215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52">
        <v>0</v>
      </c>
      <c r="DI91" s="52">
        <f>$AD$4</f>
        <v>-5.5555555555555545</v>
      </c>
      <c r="DJ91" s="52">
        <f>$AE$4</f>
        <v>88.888888888888872</v>
      </c>
      <c r="DK91" s="52">
        <f>$AF$4</f>
        <v>-2666.6666666666665</v>
      </c>
      <c r="DL91" s="52">
        <f>$AG$4</f>
        <v>88.888888888888872</v>
      </c>
      <c r="DM91" s="52">
        <f>$AH$4</f>
        <v>-5.5555555555555545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f>$AD$5</f>
        <v>11.416666666666666</v>
      </c>
      <c r="DV91" s="52">
        <f>$AE$5</f>
        <v>-170.66666666666666</v>
      </c>
      <c r="DW91" s="52">
        <f>$AF$5</f>
        <v>4068.5</v>
      </c>
      <c r="DX91" s="52">
        <f>$AG$5</f>
        <v>-170.66666666666666</v>
      </c>
      <c r="DY91" s="52">
        <f>$AH$5</f>
        <v>11.416666666666666</v>
      </c>
      <c r="DZ91" s="52">
        <v>0</v>
      </c>
      <c r="EA91" s="52">
        <v>0</v>
      </c>
      <c r="EB91" s="52">
        <v>0</v>
      </c>
      <c r="EC91" s="52">
        <v>0</v>
      </c>
      <c r="ED91" s="52">
        <v>0</v>
      </c>
      <c r="EE91" s="52">
        <v>0</v>
      </c>
      <c r="EF91" s="52">
        <f>$AD$6</f>
        <v>-5.5555555555555545</v>
      </c>
      <c r="EG91" s="52">
        <f>$AE$6</f>
        <v>88.888888888888872</v>
      </c>
      <c r="EH91" s="52">
        <f>$AF$6</f>
        <v>-2666.6666666666665</v>
      </c>
      <c r="EI91" s="52">
        <f>$AG$6</f>
        <v>88.888888888888872</v>
      </c>
      <c r="EJ91" s="52">
        <f>$AH$6</f>
        <v>-5.5555555555555545</v>
      </c>
      <c r="EK91" s="52">
        <v>0</v>
      </c>
      <c r="EL91" s="52">
        <v>0</v>
      </c>
      <c r="EM91" s="52">
        <v>0</v>
      </c>
      <c r="EN91" s="52">
        <v>0</v>
      </c>
      <c r="EO91" s="52">
        <f>$AD$7</f>
        <v>0.34722222222222215</v>
      </c>
      <c r="EP91" s="52">
        <f>$AE$7</f>
        <v>-5.5555555555555545</v>
      </c>
      <c r="EQ91" s="52">
        <f>$AF$7</f>
        <v>635.41666666666663</v>
      </c>
      <c r="ER91" s="52">
        <f>$AG$7</f>
        <v>-5.5555555555555545</v>
      </c>
      <c r="ES91" s="52">
        <f>$AH$7</f>
        <v>0.34722222222222215</v>
      </c>
      <c r="ET91" s="52">
        <v>0</v>
      </c>
      <c r="EU91" s="61"/>
      <c r="EV91" s="61"/>
      <c r="EW91" s="61"/>
      <c r="EX91" s="61"/>
      <c r="EY91" s="61"/>
      <c r="EZ91" s="61"/>
      <c r="FA91" s="61"/>
      <c r="FB91" s="6">
        <f t="shared" si="2"/>
        <v>0.152587890625</v>
      </c>
      <c r="FD91" s="5">
        <v>47</v>
      </c>
      <c r="FE91" s="6">
        <v>2.5465649371941936E-3</v>
      </c>
    </row>
    <row r="92" spans="1:161" x14ac:dyDescent="0.25">
      <c r="A92" s="1" t="s">
        <v>161</v>
      </c>
      <c r="B92" s="52"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0</v>
      </c>
      <c r="BF92" s="52">
        <v>0</v>
      </c>
      <c r="BG92" s="52">
        <v>0</v>
      </c>
      <c r="BH92" s="52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2">
        <v>0</v>
      </c>
      <c r="BP92" s="52">
        <v>0</v>
      </c>
      <c r="BQ92" s="52">
        <v>0</v>
      </c>
      <c r="BR92" s="52">
        <v>0</v>
      </c>
      <c r="BS92" s="52">
        <v>0</v>
      </c>
      <c r="BT92" s="52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0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0</v>
      </c>
      <c r="CI92" s="52">
        <v>0</v>
      </c>
      <c r="CJ92" s="52">
        <v>0</v>
      </c>
      <c r="CK92" s="52">
        <v>0</v>
      </c>
      <c r="CL92" s="52">
        <v>0</v>
      </c>
      <c r="CM92" s="52">
        <v>0</v>
      </c>
      <c r="CN92" s="52">
        <v>0</v>
      </c>
      <c r="CO92" s="52">
        <v>0</v>
      </c>
      <c r="CP92" s="52">
        <v>0</v>
      </c>
      <c r="CQ92" s="52">
        <v>0</v>
      </c>
      <c r="CR92" s="52">
        <v>0</v>
      </c>
      <c r="CS92" s="52">
        <v>0</v>
      </c>
      <c r="CT92" s="52">
        <v>0</v>
      </c>
      <c r="CU92" s="52">
        <v>0</v>
      </c>
      <c r="CV92" s="52">
        <v>0</v>
      </c>
      <c r="CW92" s="52">
        <f>$AD$3</f>
        <v>0.34722222222222215</v>
      </c>
      <c r="CX92" s="52">
        <f>$AE$3</f>
        <v>-5.5555555555555545</v>
      </c>
      <c r="CY92" s="52">
        <f>$AF$3</f>
        <v>635.41666666666663</v>
      </c>
      <c r="CZ92" s="52">
        <f>$AG$3</f>
        <v>-5.5555555555555545</v>
      </c>
      <c r="DA92" s="52">
        <f>$AH$3</f>
        <v>0.34722222222222215</v>
      </c>
      <c r="DB92" s="52">
        <v>0</v>
      </c>
      <c r="DC92" s="52">
        <v>0</v>
      </c>
      <c r="DD92" s="52">
        <v>0</v>
      </c>
      <c r="DE92" s="52">
        <v>0</v>
      </c>
      <c r="DF92" s="52">
        <v>0</v>
      </c>
      <c r="DG92" s="52">
        <v>0</v>
      </c>
      <c r="DH92" s="52">
        <v>0</v>
      </c>
      <c r="DI92" s="52">
        <v>0</v>
      </c>
      <c r="DJ92" s="52">
        <f>$AD$4</f>
        <v>-5.5555555555555545</v>
      </c>
      <c r="DK92" s="52">
        <f>$AE$4</f>
        <v>88.888888888888872</v>
      </c>
      <c r="DL92" s="52">
        <f>$AF$4</f>
        <v>-2666.6666666666665</v>
      </c>
      <c r="DM92" s="52">
        <f>$AG$4</f>
        <v>88.888888888888872</v>
      </c>
      <c r="DN92" s="52">
        <f>$AH$4</f>
        <v>-5.5555555555555545</v>
      </c>
      <c r="DO92" s="52">
        <v>0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>
        <v>0</v>
      </c>
      <c r="DV92" s="52">
        <f>$AD$5</f>
        <v>11.416666666666666</v>
      </c>
      <c r="DW92" s="52">
        <f>$AE$5</f>
        <v>-170.66666666666666</v>
      </c>
      <c r="DX92" s="52">
        <f>$AF$5</f>
        <v>4068.5</v>
      </c>
      <c r="DY92" s="52">
        <f>$AG$5</f>
        <v>-170.66666666666666</v>
      </c>
      <c r="DZ92" s="52">
        <f>$AH$5</f>
        <v>11.416666666666666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f>$AD$6</f>
        <v>-5.5555555555555545</v>
      </c>
      <c r="EH92" s="52">
        <f>$AE$6</f>
        <v>88.888888888888872</v>
      </c>
      <c r="EI92" s="52">
        <f>$AF$6</f>
        <v>-2666.6666666666665</v>
      </c>
      <c r="EJ92" s="52">
        <f>$AG$6</f>
        <v>88.888888888888872</v>
      </c>
      <c r="EK92" s="52">
        <f>$AH$6</f>
        <v>-5.5555555555555545</v>
      </c>
      <c r="EL92" s="52">
        <v>0</v>
      </c>
      <c r="EM92" s="52">
        <v>0</v>
      </c>
      <c r="EN92" s="52">
        <v>0</v>
      </c>
      <c r="EO92" s="52">
        <v>0</v>
      </c>
      <c r="EP92" s="52">
        <f>$AD$7</f>
        <v>0.34722222222222215</v>
      </c>
      <c r="EQ92" s="52">
        <f>$AE$7</f>
        <v>-5.5555555555555545</v>
      </c>
      <c r="ER92" s="52">
        <f>$AF$7</f>
        <v>635.41666666666663</v>
      </c>
      <c r="ES92" s="52">
        <f>$AG$7</f>
        <v>-5.5555555555555545</v>
      </c>
      <c r="ET92" s="52">
        <f>$AH$7</f>
        <v>0.34722222222222215</v>
      </c>
      <c r="EU92" s="61"/>
      <c r="EV92" s="61"/>
      <c r="EW92" s="61"/>
      <c r="EX92" s="61"/>
      <c r="EY92" s="61"/>
      <c r="EZ92" s="61"/>
      <c r="FA92" s="61"/>
      <c r="FB92" s="6">
        <f t="shared" si="2"/>
        <v>0.152587890625</v>
      </c>
      <c r="FD92" s="5">
        <v>48</v>
      </c>
      <c r="FE92" s="6">
        <v>1.9959048236179592E-3</v>
      </c>
    </row>
    <row r="93" spans="1:161" x14ac:dyDescent="0.25">
      <c r="A93" s="1" t="s">
        <v>162</v>
      </c>
      <c r="B93" s="52">
        <v>0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52">
        <v>0</v>
      </c>
      <c r="BS93" s="52">
        <v>0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52">
        <v>0</v>
      </c>
      <c r="CL93" s="52">
        <v>0</v>
      </c>
      <c r="CM93" s="52">
        <v>0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2">
        <v>0</v>
      </c>
      <c r="CY93" s="52">
        <v>0</v>
      </c>
      <c r="CZ93" s="52">
        <f>$AN$3</f>
        <v>624.99999999999977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2">
        <v>0</v>
      </c>
      <c r="DL93" s="52">
        <f>$AM$4</f>
        <v>49.999999999999993</v>
      </c>
      <c r="DM93" s="52">
        <f>$AN$4</f>
        <v>-2599.9999999999991</v>
      </c>
      <c r="DN93" s="52">
        <f>$AO$4</f>
        <v>49.999999999999993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f>$AL$5</f>
        <v>1</v>
      </c>
      <c r="DX93" s="52">
        <f>$AM$5</f>
        <v>-103.99999999999999</v>
      </c>
      <c r="DY93" s="52">
        <f>$AN$5</f>
        <v>3955.9999999999982</v>
      </c>
      <c r="DZ93" s="52">
        <f>$AO$5</f>
        <v>-103.99999999999999</v>
      </c>
      <c r="EA93" s="52">
        <f>$AP$5</f>
        <v>1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2">
        <f>$AM$6</f>
        <v>49.999999999999993</v>
      </c>
      <c r="EJ93" s="52">
        <f>$AN$6</f>
        <v>-2599.9999999999991</v>
      </c>
      <c r="EK93" s="52">
        <f>$AO$6</f>
        <v>49.999999999999993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f>$AN$7</f>
        <v>624.99999999999977</v>
      </c>
      <c r="ET93" s="52">
        <v>0</v>
      </c>
      <c r="EU93" s="61"/>
      <c r="EV93" s="61"/>
      <c r="EW93" s="61"/>
      <c r="EX93" s="61"/>
      <c r="EY93" s="61"/>
      <c r="EZ93" s="61"/>
      <c r="FA93" s="61"/>
      <c r="FB93" s="6">
        <f t="shared" si="2"/>
        <v>0.152587890625</v>
      </c>
      <c r="FD93" s="5">
        <v>49</v>
      </c>
      <c r="FE93" s="6">
        <v>-3.3240045712219691E-16</v>
      </c>
    </row>
    <row r="94" spans="1:161" x14ac:dyDescent="0.25">
      <c r="A94" s="1" t="s">
        <v>163</v>
      </c>
      <c r="B94" s="52"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52">
        <v>0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52">
        <v>0</v>
      </c>
      <c r="BH94" s="52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52">
        <v>0</v>
      </c>
      <c r="BR94" s="52">
        <v>0</v>
      </c>
      <c r="BS94" s="52">
        <v>0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0</v>
      </c>
      <c r="CC94" s="52">
        <v>0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52">
        <v>0</v>
      </c>
      <c r="CL94" s="52">
        <v>0</v>
      </c>
      <c r="CM94" s="52">
        <v>0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52">
        <v>0</v>
      </c>
      <c r="CV94" s="52">
        <v>0</v>
      </c>
      <c r="CW94" s="52">
        <v>0</v>
      </c>
      <c r="CX94" s="52">
        <v>0</v>
      </c>
      <c r="CY94" s="52">
        <v>0</v>
      </c>
      <c r="CZ94" s="52">
        <v>0</v>
      </c>
      <c r="DA94" s="52">
        <f>$AN$3</f>
        <v>624.99999999999977</v>
      </c>
      <c r="DB94" s="52">
        <v>0</v>
      </c>
      <c r="DC94" s="52">
        <v>0</v>
      </c>
      <c r="DD94" s="52">
        <v>0</v>
      </c>
      <c r="DE94" s="52">
        <v>0</v>
      </c>
      <c r="DF94" s="52">
        <v>0</v>
      </c>
      <c r="DG94" s="52">
        <v>0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f>$AM$4</f>
        <v>49.999999999999993</v>
      </c>
      <c r="DN94" s="52">
        <f>$AN$4</f>
        <v>-2599.9999999999991</v>
      </c>
      <c r="DO94" s="52">
        <f>$AO$4</f>
        <v>49.999999999999993</v>
      </c>
      <c r="DP94" s="52">
        <v>0</v>
      </c>
      <c r="DQ94" s="52">
        <v>0</v>
      </c>
      <c r="DR94" s="52">
        <v>0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f>$AL$5</f>
        <v>1</v>
      </c>
      <c r="DY94" s="52">
        <f>$AM$5</f>
        <v>-103.99999999999999</v>
      </c>
      <c r="DZ94" s="52">
        <f>$AN$5</f>
        <v>3955.9999999999982</v>
      </c>
      <c r="EA94" s="52">
        <f>$AO$5</f>
        <v>-103.99999999999999</v>
      </c>
      <c r="EB94" s="52">
        <f>$AP$5</f>
        <v>1</v>
      </c>
      <c r="EC94" s="52">
        <v>0</v>
      </c>
      <c r="ED94" s="52">
        <v>0</v>
      </c>
      <c r="EE94" s="52">
        <v>0</v>
      </c>
      <c r="EF94" s="52">
        <v>0</v>
      </c>
      <c r="EG94" s="52">
        <v>0</v>
      </c>
      <c r="EH94" s="52">
        <v>0</v>
      </c>
      <c r="EI94" s="52">
        <v>0</v>
      </c>
      <c r="EJ94" s="52">
        <f>$AM$6</f>
        <v>49.999999999999993</v>
      </c>
      <c r="EK94" s="52">
        <f>$AN$6</f>
        <v>-2599.9999999999991</v>
      </c>
      <c r="EL94" s="52">
        <f>$AO$6</f>
        <v>49.999999999999993</v>
      </c>
      <c r="EM94" s="52">
        <v>0</v>
      </c>
      <c r="EN94" s="52">
        <v>0</v>
      </c>
      <c r="EO94" s="52">
        <v>0</v>
      </c>
      <c r="EP94" s="52">
        <v>0</v>
      </c>
      <c r="EQ94" s="52">
        <v>0</v>
      </c>
      <c r="ER94" s="52">
        <v>0</v>
      </c>
      <c r="ES94" s="52">
        <v>0</v>
      </c>
      <c r="ET94" s="52">
        <f>$AN$7</f>
        <v>624.99999999999977</v>
      </c>
      <c r="EU94" s="61"/>
      <c r="EV94" s="61"/>
      <c r="EW94" s="61"/>
      <c r="EX94" s="61"/>
      <c r="EY94" s="61"/>
      <c r="EZ94" s="61"/>
      <c r="FA94" s="61"/>
      <c r="FB94" s="6">
        <f t="shared" si="2"/>
        <v>0.152587890625</v>
      </c>
      <c r="FD94" s="5" t="str">
        <v>49a</v>
      </c>
      <c r="FE94" s="6">
        <v>1.0719752728524819E-2</v>
      </c>
    </row>
    <row r="95" spans="1:161" x14ac:dyDescent="0.25">
      <c r="A95" s="1" t="s">
        <v>164</v>
      </c>
      <c r="B95" s="52"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2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52">
        <v>0</v>
      </c>
      <c r="AN95" s="52">
        <v>0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2">
        <v>0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0</v>
      </c>
      <c r="BQ95" s="52">
        <v>0</v>
      </c>
      <c r="BR95" s="52">
        <v>0</v>
      </c>
      <c r="BS95" s="52">
        <v>0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0</v>
      </c>
      <c r="CM95" s="52">
        <v>0</v>
      </c>
      <c r="CN95" s="52">
        <v>0</v>
      </c>
      <c r="CO95" s="52">
        <f>1/D8/D8/D8/D8</f>
        <v>625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52">
        <v>0</v>
      </c>
      <c r="CV95" s="52">
        <v>0</v>
      </c>
      <c r="CW95" s="52">
        <v>0</v>
      </c>
      <c r="CX95" s="52">
        <v>0</v>
      </c>
      <c r="CY95" s="52">
        <v>0</v>
      </c>
      <c r="CZ95" s="52">
        <v>0</v>
      </c>
      <c r="DA95" s="52">
        <v>0</v>
      </c>
      <c r="DB95" s="52">
        <f>-4/D8/D8/D8/D8</f>
        <v>-2500</v>
      </c>
      <c r="DC95" s="52">
        <v>0</v>
      </c>
      <c r="DD95" s="52">
        <v>0</v>
      </c>
      <c r="DE95" s="52">
        <v>0</v>
      </c>
      <c r="DF95" s="52">
        <v>0</v>
      </c>
      <c r="DG95" s="52">
        <v>0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f>2/D8/D8</f>
        <v>50</v>
      </c>
      <c r="DO95" s="52">
        <f>-4/D8/D8+6/D8/D8/D8/D8</f>
        <v>3650</v>
      </c>
      <c r="DP95" s="52">
        <f>2/D8/D8</f>
        <v>50</v>
      </c>
      <c r="DQ95" s="52">
        <v>0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1</v>
      </c>
      <c r="DY95" s="52">
        <v>-4</v>
      </c>
      <c r="DZ95" s="52">
        <f>6-4/D8/D8</f>
        <v>-94</v>
      </c>
      <c r="EA95" s="52">
        <f>-4+8/D8/D8-4/D8/D8/D8/D8</f>
        <v>-2304</v>
      </c>
      <c r="EB95" s="52">
        <f>1-4/D8/D8</f>
        <v>-99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>
        <v>0</v>
      </c>
      <c r="EK95" s="52">
        <f>2/D8/D8</f>
        <v>50</v>
      </c>
      <c r="EL95" s="52">
        <f>-4/D8/D8+1/D8/D8/D8/D8</f>
        <v>525</v>
      </c>
      <c r="EM95" s="52">
        <f>2/D8/D8</f>
        <v>50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61"/>
      <c r="EV95" s="61"/>
      <c r="EW95" s="61"/>
      <c r="EX95" s="61"/>
      <c r="EY95" s="61"/>
      <c r="EZ95" s="61"/>
      <c r="FA95" s="61"/>
      <c r="FB95" s="6">
        <f t="shared" si="2"/>
        <v>0.152587890625</v>
      </c>
      <c r="FD95" s="5" t="str">
        <v>49b</v>
      </c>
      <c r="FE95" s="6">
        <v>0.20090395589710025</v>
      </c>
    </row>
    <row r="96" spans="1:161" s="21" customFormat="1" x14ac:dyDescent="0.25">
      <c r="A96" s="21" t="s">
        <v>106</v>
      </c>
      <c r="B96" s="52"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1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2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52">
        <v>0</v>
      </c>
      <c r="BR96" s="52">
        <v>0</v>
      </c>
      <c r="BS96" s="52">
        <v>0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52">
        <v>0</v>
      </c>
      <c r="CL96" s="52">
        <v>0</v>
      </c>
      <c r="CM96" s="52">
        <v>0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52">
        <v>0</v>
      </c>
      <c r="CV96" s="52">
        <v>0</v>
      </c>
      <c r="CW96" s="52">
        <v>0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0</v>
      </c>
      <c r="DE96" s="52">
        <v>0</v>
      </c>
      <c r="DF96" s="52">
        <v>0</v>
      </c>
      <c r="DG96" s="52">
        <v>0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52">
        <v>0</v>
      </c>
      <c r="DX96" s="52">
        <v>0</v>
      </c>
      <c r="DY96" s="52"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0</v>
      </c>
      <c r="EE96" s="52">
        <v>0</v>
      </c>
      <c r="EF96" s="52">
        <v>0</v>
      </c>
      <c r="EG96" s="52">
        <v>0</v>
      </c>
      <c r="EH96" s="52">
        <v>0</v>
      </c>
      <c r="EI96" s="52">
        <v>0</v>
      </c>
      <c r="EJ96" s="52">
        <v>0</v>
      </c>
      <c r="EK96" s="52">
        <v>0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61"/>
      <c r="EV96" s="61"/>
      <c r="EW96" s="61"/>
      <c r="EX96" s="61"/>
      <c r="EY96" s="61"/>
      <c r="EZ96" s="61"/>
      <c r="FA96" s="61"/>
      <c r="FB96" s="6">
        <v>0</v>
      </c>
      <c r="FD96" s="5" t="str">
        <v>51b</v>
      </c>
      <c r="FE96" s="22">
        <v>0.20121108168387741</v>
      </c>
    </row>
    <row r="97" spans="1:161" x14ac:dyDescent="0.25">
      <c r="A97" s="1" t="s">
        <v>80</v>
      </c>
      <c r="B97" s="52"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1</v>
      </c>
      <c r="U97" s="52">
        <v>-2</v>
      </c>
      <c r="V97" s="52">
        <v>1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2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2">
        <v>0</v>
      </c>
      <c r="BP97" s="52">
        <v>0</v>
      </c>
      <c r="BQ97" s="52">
        <v>0</v>
      </c>
      <c r="BR97" s="52">
        <v>0</v>
      </c>
      <c r="BS97" s="52">
        <v>0</v>
      </c>
      <c r="BT97" s="52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2">
        <v>0</v>
      </c>
      <c r="CN97" s="52">
        <v>0</v>
      </c>
      <c r="CO97" s="52">
        <v>0</v>
      </c>
      <c r="CP97" s="52">
        <v>0</v>
      </c>
      <c r="CQ97" s="52">
        <v>0</v>
      </c>
      <c r="CR97" s="52">
        <v>0</v>
      </c>
      <c r="CS97" s="52">
        <v>0</v>
      </c>
      <c r="CT97" s="52">
        <v>0</v>
      </c>
      <c r="CU97" s="52">
        <v>0</v>
      </c>
      <c r="CV97" s="52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52">
        <v>0</v>
      </c>
      <c r="DI97" s="52">
        <v>0</v>
      </c>
      <c r="DJ97" s="52"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2">
        <v>0</v>
      </c>
      <c r="DW97" s="52">
        <v>0</v>
      </c>
      <c r="DX97" s="52">
        <v>0</v>
      </c>
      <c r="DY97" s="52"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>
        <v>0</v>
      </c>
      <c r="EK97" s="52">
        <v>0</v>
      </c>
      <c r="EL97" s="52">
        <v>0</v>
      </c>
      <c r="EM97" s="52">
        <v>0</v>
      </c>
      <c r="EN97" s="52">
        <v>0</v>
      </c>
      <c r="EO97" s="52">
        <v>0</v>
      </c>
      <c r="EP97" s="52">
        <v>0</v>
      </c>
      <c r="EQ97" s="52">
        <v>0</v>
      </c>
      <c r="ER97" s="52">
        <v>0</v>
      </c>
      <c r="ES97" s="52">
        <v>0</v>
      </c>
      <c r="ET97" s="52">
        <v>0</v>
      </c>
      <c r="EU97" s="61"/>
      <c r="EV97" s="61"/>
      <c r="EW97" s="61"/>
      <c r="EX97" s="61"/>
      <c r="EY97" s="61"/>
      <c r="EZ97" s="61"/>
      <c r="FA97" s="61"/>
      <c r="FB97" s="6">
        <v>0</v>
      </c>
      <c r="FD97" s="5" t="str">
        <v>51a</v>
      </c>
      <c r="FE97" s="6">
        <v>1.0957092376476624E-2</v>
      </c>
    </row>
    <row r="98" spans="1:161" x14ac:dyDescent="0.25">
      <c r="A98" s="1" t="s">
        <v>93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1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1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2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52">
        <v>0</v>
      </c>
      <c r="BR98" s="52">
        <v>0</v>
      </c>
      <c r="BS98" s="52">
        <v>0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2">
        <v>0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52">
        <v>0</v>
      </c>
      <c r="CV98" s="52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52">
        <v>0</v>
      </c>
      <c r="DF98" s="52">
        <v>0</v>
      </c>
      <c r="DG98" s="52">
        <v>0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0</v>
      </c>
      <c r="DY98" s="52"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>
        <v>0</v>
      </c>
      <c r="EK98" s="52">
        <v>0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52">
        <v>0</v>
      </c>
      <c r="ET98" s="52">
        <v>0</v>
      </c>
      <c r="EU98" s="61"/>
      <c r="EV98" s="61"/>
      <c r="EW98" s="61"/>
      <c r="EX98" s="61"/>
      <c r="EY98" s="61"/>
      <c r="EZ98" s="61"/>
      <c r="FA98" s="61"/>
      <c r="FB98" s="6">
        <v>0</v>
      </c>
      <c r="FD98" s="5">
        <v>51</v>
      </c>
      <c r="FE98" s="6">
        <v>-2.740263222308382E-17</v>
      </c>
    </row>
    <row r="99" spans="1:161" x14ac:dyDescent="0.25">
      <c r="A99" s="1" t="s">
        <v>81</v>
      </c>
      <c r="B99" s="52"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1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2">
        <v>0</v>
      </c>
      <c r="BH99" s="52">
        <v>0</v>
      </c>
      <c r="BI99" s="52">
        <v>0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0</v>
      </c>
      <c r="BQ99" s="52">
        <v>0</v>
      </c>
      <c r="BR99" s="52">
        <v>0</v>
      </c>
      <c r="BS99" s="52">
        <v>0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0</v>
      </c>
      <c r="CC99" s="52">
        <v>0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52">
        <v>0</v>
      </c>
      <c r="CL99" s="52">
        <v>0</v>
      </c>
      <c r="CM99" s="52">
        <v>0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52">
        <v>0</v>
      </c>
      <c r="CV99" s="52">
        <v>0</v>
      </c>
      <c r="CW99" s="52">
        <v>0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0</v>
      </c>
      <c r="DE99" s="52">
        <v>0</v>
      </c>
      <c r="DF99" s="52">
        <v>0</v>
      </c>
      <c r="DG99" s="52">
        <v>0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0</v>
      </c>
      <c r="DY99" s="52"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2">
        <v>0</v>
      </c>
      <c r="EJ99" s="52">
        <v>0</v>
      </c>
      <c r="EK99" s="52">
        <v>0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61"/>
      <c r="EV99" s="61"/>
      <c r="EW99" s="61"/>
      <c r="EX99" s="61"/>
      <c r="EY99" s="61"/>
      <c r="EZ99" s="61"/>
      <c r="FA99" s="61"/>
      <c r="FB99" s="6">
        <v>0</v>
      </c>
      <c r="FD99" s="5">
        <v>52</v>
      </c>
      <c r="FE99" s="6">
        <v>1.7585651756114953E-3</v>
      </c>
    </row>
    <row r="100" spans="1:161" x14ac:dyDescent="0.25">
      <c r="A100" s="1" t="s">
        <v>82</v>
      </c>
      <c r="B100" s="52">
        <v>1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-8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52">
        <v>8</v>
      </c>
      <c r="AI100" s="52">
        <v>0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-1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2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0</v>
      </c>
      <c r="BQ100" s="52">
        <v>0</v>
      </c>
      <c r="BR100" s="52">
        <v>0</v>
      </c>
      <c r="BS100" s="52">
        <v>0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2">
        <v>0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52">
        <v>0</v>
      </c>
      <c r="CV100" s="52">
        <v>0</v>
      </c>
      <c r="CW100" s="52">
        <v>0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52">
        <v>0</v>
      </c>
      <c r="DF100" s="52">
        <v>0</v>
      </c>
      <c r="DG100" s="52">
        <v>0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0</v>
      </c>
      <c r="DY100" s="52"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>
        <v>0</v>
      </c>
      <c r="EK100" s="52">
        <v>0</v>
      </c>
      <c r="EL100" s="52">
        <v>0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52">
        <v>0</v>
      </c>
      <c r="ET100" s="52">
        <v>0</v>
      </c>
      <c r="EU100" s="61"/>
      <c r="EV100" s="61"/>
      <c r="EW100" s="61"/>
      <c r="EX100" s="61"/>
      <c r="EY100" s="61"/>
      <c r="EZ100" s="61"/>
      <c r="FA100" s="61"/>
      <c r="FB100" s="6">
        <v>0</v>
      </c>
      <c r="FD100" s="5">
        <v>53</v>
      </c>
      <c r="FE100" s="6">
        <v>2.2394391495333442E-3</v>
      </c>
    </row>
    <row r="101" spans="1:161" x14ac:dyDescent="0.25">
      <c r="A101" s="1" t="s">
        <v>83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1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2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52">
        <v>0</v>
      </c>
      <c r="BR101" s="52">
        <v>0</v>
      </c>
      <c r="BS101" s="52">
        <v>0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52">
        <v>0</v>
      </c>
      <c r="CV101" s="52">
        <v>0</v>
      </c>
      <c r="CW101" s="52">
        <v>0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52">
        <v>0</v>
      </c>
      <c r="DF101" s="52">
        <v>0</v>
      </c>
      <c r="DG101" s="52">
        <v>0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0</v>
      </c>
      <c r="DY101" s="52"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>
        <v>0</v>
      </c>
      <c r="EK101" s="52">
        <v>0</v>
      </c>
      <c r="EL101" s="52">
        <v>0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52">
        <v>0</v>
      </c>
      <c r="ET101" s="52">
        <v>0</v>
      </c>
      <c r="EU101" s="61"/>
      <c r="EV101" s="61"/>
      <c r="EW101" s="61"/>
      <c r="EX101" s="61"/>
      <c r="EY101" s="61"/>
      <c r="EZ101" s="61"/>
      <c r="FA101" s="61"/>
      <c r="FB101" s="6">
        <v>0</v>
      </c>
      <c r="FD101" s="5">
        <v>54</v>
      </c>
      <c r="FE101" s="6">
        <v>2.2901134580628679E-3</v>
      </c>
    </row>
    <row r="102" spans="1:161" x14ac:dyDescent="0.25">
      <c r="A102" s="1" t="s">
        <v>84</v>
      </c>
      <c r="B102" s="52">
        <v>0</v>
      </c>
      <c r="C102" s="52">
        <v>1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-8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8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-1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2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2">
        <v>0</v>
      </c>
      <c r="BP102" s="52">
        <v>0</v>
      </c>
      <c r="BQ102" s="52">
        <v>0</v>
      </c>
      <c r="BR102" s="52">
        <v>0</v>
      </c>
      <c r="BS102" s="52">
        <v>0</v>
      </c>
      <c r="BT102" s="52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2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0</v>
      </c>
      <c r="CT102" s="52">
        <v>0</v>
      </c>
      <c r="CU102" s="52">
        <v>0</v>
      </c>
      <c r="CV102" s="52">
        <v>0</v>
      </c>
      <c r="CW102" s="52">
        <v>0</v>
      </c>
      <c r="CX102" s="52">
        <v>0</v>
      </c>
      <c r="CY102" s="52">
        <v>0</v>
      </c>
      <c r="CZ102" s="52">
        <v>0</v>
      </c>
      <c r="DA102" s="52">
        <v>0</v>
      </c>
      <c r="DB102" s="52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2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61"/>
      <c r="EV102" s="61"/>
      <c r="EW102" s="61"/>
      <c r="EX102" s="61"/>
      <c r="EY102" s="61"/>
      <c r="EZ102" s="61"/>
      <c r="FA102" s="61"/>
      <c r="FB102" s="6">
        <v>0</v>
      </c>
      <c r="FD102" s="5">
        <v>55</v>
      </c>
      <c r="FE102" s="6">
        <v>2.2909862232260388E-3</v>
      </c>
    </row>
    <row r="103" spans="1:161" x14ac:dyDescent="0.25">
      <c r="A103" s="1" t="s">
        <v>85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1</v>
      </c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2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2">
        <v>0</v>
      </c>
      <c r="BH103" s="52">
        <v>0</v>
      </c>
      <c r="BI103" s="52">
        <v>0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52">
        <v>0</v>
      </c>
      <c r="BR103" s="52">
        <v>0</v>
      </c>
      <c r="BS103" s="52">
        <v>0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52">
        <v>0</v>
      </c>
      <c r="CV103" s="52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52">
        <v>0</v>
      </c>
      <c r="DF103" s="52">
        <v>0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61"/>
      <c r="EV103" s="61"/>
      <c r="EW103" s="61"/>
      <c r="EX103" s="61"/>
      <c r="EY103" s="61"/>
      <c r="EZ103" s="61"/>
      <c r="FA103" s="61"/>
      <c r="FB103" s="6">
        <v>0</v>
      </c>
      <c r="FD103" s="5">
        <v>56</v>
      </c>
      <c r="FE103" s="6">
        <v>2.2901134580628393E-3</v>
      </c>
    </row>
    <row r="104" spans="1:161" x14ac:dyDescent="0.25">
      <c r="A104" s="1" t="s">
        <v>86</v>
      </c>
      <c r="B104" s="52">
        <v>0</v>
      </c>
      <c r="C104" s="52">
        <v>0</v>
      </c>
      <c r="D104" s="52">
        <v>1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-8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2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8</v>
      </c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-1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2">
        <v>0</v>
      </c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52">
        <v>0</v>
      </c>
      <c r="BR104" s="52">
        <v>0</v>
      </c>
      <c r="BS104" s="52">
        <v>0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0</v>
      </c>
      <c r="CV104" s="52">
        <v>0</v>
      </c>
      <c r="CW104" s="52">
        <v>0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0</v>
      </c>
      <c r="DE104" s="52">
        <v>0</v>
      </c>
      <c r="DF104" s="52">
        <v>0</v>
      </c>
      <c r="DG104" s="52">
        <v>0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0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0</v>
      </c>
      <c r="EE104" s="52">
        <v>0</v>
      </c>
      <c r="EF104" s="52">
        <v>0</v>
      </c>
      <c r="EG104" s="52">
        <v>0</v>
      </c>
      <c r="EH104" s="52">
        <v>0</v>
      </c>
      <c r="EI104" s="52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52">
        <v>0</v>
      </c>
      <c r="ET104" s="52">
        <v>0</v>
      </c>
      <c r="EU104" s="61"/>
      <c r="EV104" s="61"/>
      <c r="EW104" s="61"/>
      <c r="EX104" s="61"/>
      <c r="EY104" s="61"/>
      <c r="EZ104" s="61"/>
      <c r="FA104" s="61"/>
      <c r="FB104" s="6">
        <v>0</v>
      </c>
      <c r="FD104" s="5">
        <v>57</v>
      </c>
      <c r="FE104" s="6">
        <v>2.2394391495332453E-3</v>
      </c>
    </row>
    <row r="105" spans="1:161" x14ac:dyDescent="0.25">
      <c r="A105" s="1" t="s">
        <v>87</v>
      </c>
      <c r="B105" s="52">
        <v>0</v>
      </c>
      <c r="C105" s="52">
        <v>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1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v>0</v>
      </c>
      <c r="AN105" s="52">
        <v>0</v>
      </c>
      <c r="AO105" s="52">
        <v>0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0</v>
      </c>
      <c r="BQ105" s="52">
        <v>0</v>
      </c>
      <c r="BR105" s="52">
        <v>0</v>
      </c>
      <c r="BS105" s="52">
        <v>0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0</v>
      </c>
      <c r="CC105" s="52">
        <v>0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52">
        <v>0</v>
      </c>
      <c r="CL105" s="52">
        <v>0</v>
      </c>
      <c r="CM105" s="52">
        <v>0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52">
        <v>0</v>
      </c>
      <c r="CV105" s="52">
        <v>0</v>
      </c>
      <c r="CW105" s="52">
        <v>0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52">
        <v>0</v>
      </c>
      <c r="DF105" s="52">
        <v>0</v>
      </c>
      <c r="DG105" s="52">
        <v>0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52">
        <v>0</v>
      </c>
      <c r="DP105" s="52">
        <v>0</v>
      </c>
      <c r="DQ105" s="52">
        <v>0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0</v>
      </c>
      <c r="DY105" s="52">
        <v>0</v>
      </c>
      <c r="DZ105" s="52">
        <v>0</v>
      </c>
      <c r="EA105" s="52">
        <v>0</v>
      </c>
      <c r="EB105" s="52">
        <v>0</v>
      </c>
      <c r="EC105" s="52">
        <v>0</v>
      </c>
      <c r="ED105" s="52">
        <v>0</v>
      </c>
      <c r="EE105" s="52">
        <v>0</v>
      </c>
      <c r="EF105" s="52">
        <v>0</v>
      </c>
      <c r="EG105" s="52">
        <v>0</v>
      </c>
      <c r="EH105" s="52">
        <v>0</v>
      </c>
      <c r="EI105" s="52">
        <v>0</v>
      </c>
      <c r="EJ105" s="52">
        <v>0</v>
      </c>
      <c r="EK105" s="52">
        <v>0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61"/>
      <c r="EV105" s="61"/>
      <c r="EW105" s="61"/>
      <c r="EX105" s="61"/>
      <c r="EY105" s="61"/>
      <c r="EZ105" s="61"/>
      <c r="FA105" s="61"/>
      <c r="FB105" s="6">
        <v>0</v>
      </c>
      <c r="FD105" s="5">
        <v>58</v>
      </c>
      <c r="FE105" s="6">
        <v>1.7585651756114758E-3</v>
      </c>
    </row>
    <row r="106" spans="1:161" x14ac:dyDescent="0.25">
      <c r="A106" s="1" t="s">
        <v>88</v>
      </c>
      <c r="B106" s="52">
        <v>0</v>
      </c>
      <c r="C106" s="52">
        <v>0</v>
      </c>
      <c r="D106" s="52">
        <v>0</v>
      </c>
      <c r="E106" s="52">
        <v>1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-8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8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-1</v>
      </c>
      <c r="AY106" s="52">
        <v>0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52">
        <v>0</v>
      </c>
      <c r="BH106" s="52">
        <v>0</v>
      </c>
      <c r="BI106" s="52">
        <v>0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0</v>
      </c>
      <c r="BQ106" s="52">
        <v>0</v>
      </c>
      <c r="BR106" s="52">
        <v>0</v>
      </c>
      <c r="BS106" s="52">
        <v>0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52">
        <v>0</v>
      </c>
      <c r="CV106" s="52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0</v>
      </c>
      <c r="DY106" s="52"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0</v>
      </c>
      <c r="EK106" s="52">
        <v>0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61"/>
      <c r="EV106" s="61"/>
      <c r="EW106" s="61"/>
      <c r="EX106" s="61"/>
      <c r="EY106" s="61"/>
      <c r="EZ106" s="61"/>
      <c r="FA106" s="61"/>
      <c r="FB106" s="6">
        <v>0</v>
      </c>
      <c r="FD106" s="5">
        <v>59</v>
      </c>
      <c r="FE106" s="6">
        <v>-1.4682570940269064E-16</v>
      </c>
    </row>
    <row r="107" spans="1:161" x14ac:dyDescent="0.25">
      <c r="A107" s="1" t="s">
        <v>89</v>
      </c>
      <c r="B107" s="52">
        <v>0</v>
      </c>
      <c r="C107" s="52">
        <v>0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1</v>
      </c>
      <c r="AA107" s="52">
        <v>0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2">
        <v>0</v>
      </c>
      <c r="BP107" s="52">
        <v>0</v>
      </c>
      <c r="BQ107" s="52">
        <v>0</v>
      </c>
      <c r="BR107" s="52">
        <v>0</v>
      </c>
      <c r="BS107" s="52">
        <v>0</v>
      </c>
      <c r="BT107" s="52">
        <v>0</v>
      </c>
      <c r="BU107" s="52">
        <v>0</v>
      </c>
      <c r="BV107" s="52">
        <v>0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2">
        <v>0</v>
      </c>
      <c r="CF107" s="52">
        <v>0</v>
      </c>
      <c r="CG107" s="52">
        <v>0</v>
      </c>
      <c r="CH107" s="52">
        <v>0</v>
      </c>
      <c r="CI107" s="52">
        <v>0</v>
      </c>
      <c r="CJ107" s="52">
        <v>0</v>
      </c>
      <c r="CK107" s="52">
        <v>0</v>
      </c>
      <c r="CL107" s="52">
        <v>0</v>
      </c>
      <c r="CM107" s="52">
        <v>0</v>
      </c>
      <c r="CN107" s="52">
        <v>0</v>
      </c>
      <c r="CO107" s="52">
        <v>0</v>
      </c>
      <c r="CP107" s="52">
        <v>0</v>
      </c>
      <c r="CQ107" s="52">
        <v>0</v>
      </c>
      <c r="CR107" s="52">
        <v>0</v>
      </c>
      <c r="CS107" s="52">
        <v>0</v>
      </c>
      <c r="CT107" s="52">
        <v>0</v>
      </c>
      <c r="CU107" s="52">
        <v>0</v>
      </c>
      <c r="CV107" s="52">
        <v>0</v>
      </c>
      <c r="CW107" s="52">
        <v>0</v>
      </c>
      <c r="CX107" s="52">
        <v>0</v>
      </c>
      <c r="CY107" s="52">
        <v>0</v>
      </c>
      <c r="CZ107" s="52">
        <v>0</v>
      </c>
      <c r="DA107" s="52">
        <v>0</v>
      </c>
      <c r="DB107" s="52">
        <v>0</v>
      </c>
      <c r="DC107" s="52">
        <v>0</v>
      </c>
      <c r="DD107" s="52">
        <v>0</v>
      </c>
      <c r="DE107" s="52">
        <v>0</v>
      </c>
      <c r="DF107" s="52">
        <v>0</v>
      </c>
      <c r="DG107" s="52">
        <v>0</v>
      </c>
      <c r="DH107" s="52">
        <v>0</v>
      </c>
      <c r="DI107" s="52">
        <v>0</v>
      </c>
      <c r="DJ107" s="52">
        <v>0</v>
      </c>
      <c r="DK107" s="52">
        <v>0</v>
      </c>
      <c r="DL107" s="52">
        <v>0</v>
      </c>
      <c r="DM107" s="52">
        <v>0</v>
      </c>
      <c r="DN107" s="52">
        <v>0</v>
      </c>
      <c r="DO107" s="52">
        <v>0</v>
      </c>
      <c r="DP107" s="52">
        <v>0</v>
      </c>
      <c r="DQ107" s="52">
        <v>0</v>
      </c>
      <c r="DR107" s="52">
        <v>0</v>
      </c>
      <c r="DS107" s="52">
        <v>0</v>
      </c>
      <c r="DT107" s="52">
        <v>0</v>
      </c>
      <c r="DU107" s="52">
        <v>0</v>
      </c>
      <c r="DV107" s="52">
        <v>0</v>
      </c>
      <c r="DW107" s="52">
        <v>0</v>
      </c>
      <c r="DX107" s="52">
        <v>0</v>
      </c>
      <c r="DY107" s="52">
        <v>0</v>
      </c>
      <c r="DZ107" s="52">
        <v>0</v>
      </c>
      <c r="EA107" s="52">
        <v>0</v>
      </c>
      <c r="EB107" s="52">
        <v>0</v>
      </c>
      <c r="EC107" s="52">
        <v>0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0</v>
      </c>
      <c r="EJ107" s="52">
        <v>0</v>
      </c>
      <c r="EK107" s="52">
        <v>0</v>
      </c>
      <c r="EL107" s="52">
        <v>0</v>
      </c>
      <c r="EM107" s="52">
        <v>0</v>
      </c>
      <c r="EN107" s="52"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61"/>
      <c r="EV107" s="61"/>
      <c r="EW107" s="61"/>
      <c r="EX107" s="61"/>
      <c r="EY107" s="61"/>
      <c r="EZ107" s="61"/>
      <c r="FA107" s="61"/>
      <c r="FB107" s="6">
        <v>0</v>
      </c>
      <c r="FD107" s="5" t="str">
        <v>59a</v>
      </c>
      <c r="FE107" s="6">
        <v>1.0957092376441165E-2</v>
      </c>
    </row>
    <row r="108" spans="1:161" x14ac:dyDescent="0.25">
      <c r="A108" s="1" t="s">
        <v>90</v>
      </c>
      <c r="B108" s="52">
        <v>0</v>
      </c>
      <c r="C108" s="52">
        <v>0</v>
      </c>
      <c r="D108" s="52">
        <v>0</v>
      </c>
      <c r="E108" s="52">
        <v>0</v>
      </c>
      <c r="F108" s="52">
        <v>1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-8</v>
      </c>
      <c r="P108" s="52">
        <v>0</v>
      </c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8</v>
      </c>
      <c r="AM108" s="52">
        <v>0</v>
      </c>
      <c r="AN108" s="52">
        <v>0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52">
        <v>0</v>
      </c>
      <c r="AX108" s="52">
        <v>0</v>
      </c>
      <c r="AY108" s="52">
        <v>-1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52">
        <v>0</v>
      </c>
      <c r="BH108" s="52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52">
        <v>0</v>
      </c>
      <c r="BR108" s="52">
        <v>0</v>
      </c>
      <c r="BS108" s="52">
        <v>0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52">
        <v>0</v>
      </c>
      <c r="CL108" s="52">
        <v>0</v>
      </c>
      <c r="CM108" s="52">
        <v>0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52">
        <v>0</v>
      </c>
      <c r="CV108" s="52">
        <v>0</v>
      </c>
      <c r="CW108" s="52">
        <v>0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52">
        <v>0</v>
      </c>
      <c r="DF108" s="52">
        <v>0</v>
      </c>
      <c r="DG108" s="52">
        <v>0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52"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>
        <v>0</v>
      </c>
      <c r="EK108" s="52">
        <v>0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52">
        <v>0</v>
      </c>
      <c r="ET108" s="52">
        <v>0</v>
      </c>
      <c r="EU108" s="61"/>
      <c r="EV108" s="61"/>
      <c r="EW108" s="61"/>
      <c r="EX108" s="61"/>
      <c r="EY108" s="61"/>
      <c r="EZ108" s="61"/>
      <c r="FA108" s="61"/>
      <c r="FB108" s="6">
        <v>0</v>
      </c>
      <c r="FD108" s="5" t="str">
        <v>59b</v>
      </c>
      <c r="FE108" s="6">
        <v>0.20121108168331339</v>
      </c>
    </row>
    <row r="109" spans="1:161" x14ac:dyDescent="0.25">
      <c r="A109" s="1" t="s">
        <v>91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1</v>
      </c>
      <c r="AB109" s="52">
        <v>0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0</v>
      </c>
      <c r="AY109" s="52">
        <v>0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52">
        <v>0</v>
      </c>
      <c r="BH109" s="52">
        <v>0</v>
      </c>
      <c r="BI109" s="52">
        <v>0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52">
        <v>0</v>
      </c>
      <c r="BR109" s="52">
        <v>0</v>
      </c>
      <c r="BS109" s="52">
        <v>0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52">
        <v>0</v>
      </c>
      <c r="CB109" s="52">
        <v>0</v>
      </c>
      <c r="CC109" s="52">
        <v>0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52">
        <v>0</v>
      </c>
      <c r="CL109" s="52">
        <v>0</v>
      </c>
      <c r="CM109" s="52">
        <v>0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52">
        <v>0</v>
      </c>
      <c r="CV109" s="52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>
        <v>0</v>
      </c>
      <c r="DG109" s="52">
        <v>0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52"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>
        <v>0</v>
      </c>
      <c r="EK109" s="52">
        <v>0</v>
      </c>
      <c r="EL109" s="52">
        <v>0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61"/>
      <c r="EV109" s="61"/>
      <c r="EW109" s="61"/>
      <c r="EX109" s="61"/>
      <c r="EY109" s="61"/>
      <c r="EZ109" s="61"/>
      <c r="FA109" s="61"/>
      <c r="FB109" s="6">
        <v>0</v>
      </c>
      <c r="FD109" s="5" t="str">
        <v>61b</v>
      </c>
      <c r="FE109" s="6">
        <v>0.10502257109197508</v>
      </c>
    </row>
    <row r="110" spans="1:161" x14ac:dyDescent="0.25">
      <c r="A110" s="1" t="s">
        <v>92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1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-8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v>8</v>
      </c>
      <c r="AN110" s="52">
        <v>0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  <c r="AZ110" s="52">
        <v>-1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52">
        <v>0</v>
      </c>
      <c r="BH110" s="52">
        <v>0</v>
      </c>
      <c r="BI110" s="52">
        <v>0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52">
        <v>0</v>
      </c>
      <c r="BR110" s="52">
        <v>0</v>
      </c>
      <c r="BS110" s="52">
        <v>0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52">
        <v>0</v>
      </c>
      <c r="CB110" s="52">
        <v>0</v>
      </c>
      <c r="CC110" s="52">
        <v>0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52">
        <v>0</v>
      </c>
      <c r="CL110" s="52">
        <v>0</v>
      </c>
      <c r="CM110" s="52">
        <v>0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52">
        <v>0</v>
      </c>
      <c r="CV110" s="52">
        <v>0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52">
        <v>0</v>
      </c>
      <c r="DF110" s="52">
        <v>0</v>
      </c>
      <c r="DG110" s="52">
        <v>0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0</v>
      </c>
      <c r="DY110" s="52"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>
        <v>0</v>
      </c>
      <c r="EI110" s="52">
        <v>0</v>
      </c>
      <c r="EJ110" s="52">
        <v>0</v>
      </c>
      <c r="EK110" s="52">
        <v>0</v>
      </c>
      <c r="EL110" s="52">
        <v>0</v>
      </c>
      <c r="EM110" s="52">
        <v>0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61"/>
      <c r="EV110" s="61"/>
      <c r="EW110" s="61"/>
      <c r="EX110" s="61"/>
      <c r="EY110" s="61"/>
      <c r="EZ110" s="61"/>
      <c r="FA110" s="61"/>
      <c r="FB110" s="6">
        <v>0</v>
      </c>
      <c r="FD110" s="5" t="str">
        <v>61a</v>
      </c>
      <c r="FE110" s="6">
        <v>5.5095818977862294E-3</v>
      </c>
    </row>
    <row r="111" spans="1:161" x14ac:dyDescent="0.25">
      <c r="A111" s="1" t="s">
        <v>166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1</v>
      </c>
      <c r="AC111" s="52">
        <v>0</v>
      </c>
      <c r="AD111" s="52">
        <v>0</v>
      </c>
      <c r="AE111" s="52">
        <v>0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52">
        <v>0</v>
      </c>
      <c r="BH111" s="52">
        <v>0</v>
      </c>
      <c r="BI111" s="52">
        <v>0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52">
        <v>0</v>
      </c>
      <c r="BR111" s="52">
        <v>0</v>
      </c>
      <c r="BS111" s="52">
        <v>0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52">
        <v>0</v>
      </c>
      <c r="CB111" s="52">
        <v>0</v>
      </c>
      <c r="CC111" s="52">
        <v>0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52">
        <v>0</v>
      </c>
      <c r="CL111" s="52">
        <v>0</v>
      </c>
      <c r="CM111" s="52">
        <v>0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52">
        <v>0</v>
      </c>
      <c r="CV111" s="52">
        <v>0</v>
      </c>
      <c r="CW111" s="52">
        <v>0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52">
        <v>0</v>
      </c>
      <c r="DF111" s="52">
        <v>0</v>
      </c>
      <c r="DG111" s="52">
        <v>0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0</v>
      </c>
      <c r="DY111" s="52"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>
        <v>0</v>
      </c>
      <c r="EK111" s="52">
        <v>0</v>
      </c>
      <c r="EL111" s="52">
        <v>0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61"/>
      <c r="EV111" s="61"/>
      <c r="EW111" s="61"/>
      <c r="EX111" s="61"/>
      <c r="EY111" s="61"/>
      <c r="EZ111" s="61"/>
      <c r="FA111" s="61"/>
      <c r="FB111" s="6">
        <v>0</v>
      </c>
      <c r="FD111" s="5">
        <v>61</v>
      </c>
      <c r="FE111" s="6">
        <v>3.7643440072927249E-18</v>
      </c>
    </row>
    <row r="112" spans="1:161" x14ac:dyDescent="0.25">
      <c r="A112" s="1" t="s">
        <v>167</v>
      </c>
      <c r="B112" s="52">
        <v>0</v>
      </c>
      <c r="C112" s="52">
        <v>0</v>
      </c>
      <c r="D112" s="52">
        <v>0</v>
      </c>
      <c r="E112" s="52">
        <v>0</v>
      </c>
      <c r="F112" s="52">
        <v>0</v>
      </c>
      <c r="G112" s="52">
        <v>0</v>
      </c>
      <c r="H112" s="52">
        <v>1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-8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v>0</v>
      </c>
      <c r="AN112" s="52">
        <v>8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  <c r="AZ112" s="52">
        <v>0</v>
      </c>
      <c r="BA112" s="52">
        <v>-1</v>
      </c>
      <c r="BB112" s="52">
        <v>0</v>
      </c>
      <c r="BC112" s="52">
        <v>0</v>
      </c>
      <c r="BD112" s="52">
        <v>0</v>
      </c>
      <c r="BE112" s="52">
        <v>0</v>
      </c>
      <c r="BF112" s="52">
        <v>0</v>
      </c>
      <c r="BG112" s="52">
        <v>0</v>
      </c>
      <c r="BH112" s="52">
        <v>0</v>
      </c>
      <c r="BI112" s="52">
        <v>0</v>
      </c>
      <c r="BJ112" s="52">
        <v>0</v>
      </c>
      <c r="BK112" s="52">
        <v>0</v>
      </c>
      <c r="BL112" s="52">
        <v>0</v>
      </c>
      <c r="BM112" s="52">
        <v>0</v>
      </c>
      <c r="BN112" s="52">
        <v>0</v>
      </c>
      <c r="BO112" s="52">
        <v>0</v>
      </c>
      <c r="BP112" s="52">
        <v>0</v>
      </c>
      <c r="BQ112" s="52">
        <v>0</v>
      </c>
      <c r="BR112" s="52">
        <v>0</v>
      </c>
      <c r="BS112" s="52">
        <v>0</v>
      </c>
      <c r="BT112" s="52">
        <v>0</v>
      </c>
      <c r="BU112" s="52">
        <v>0</v>
      </c>
      <c r="BV112" s="52">
        <v>0</v>
      </c>
      <c r="BW112" s="52">
        <v>0</v>
      </c>
      <c r="BX112" s="52">
        <v>0</v>
      </c>
      <c r="BY112" s="52">
        <v>0</v>
      </c>
      <c r="BZ112" s="52">
        <v>0</v>
      </c>
      <c r="CA112" s="52">
        <v>0</v>
      </c>
      <c r="CB112" s="52">
        <v>0</v>
      </c>
      <c r="CC112" s="52">
        <v>0</v>
      </c>
      <c r="CD112" s="52">
        <v>0</v>
      </c>
      <c r="CE112" s="52">
        <v>0</v>
      </c>
      <c r="CF112" s="52">
        <v>0</v>
      </c>
      <c r="CG112" s="52">
        <v>0</v>
      </c>
      <c r="CH112" s="52">
        <v>0</v>
      </c>
      <c r="CI112" s="52">
        <v>0</v>
      </c>
      <c r="CJ112" s="52">
        <v>0</v>
      </c>
      <c r="CK112" s="52">
        <v>0</v>
      </c>
      <c r="CL112" s="52">
        <v>0</v>
      </c>
      <c r="CM112" s="52">
        <v>0</v>
      </c>
      <c r="CN112" s="52">
        <v>0</v>
      </c>
      <c r="CO112" s="52">
        <v>0</v>
      </c>
      <c r="CP112" s="52">
        <v>0</v>
      </c>
      <c r="CQ112" s="52">
        <v>0</v>
      </c>
      <c r="CR112" s="52">
        <v>0</v>
      </c>
      <c r="CS112" s="52">
        <v>0</v>
      </c>
      <c r="CT112" s="52">
        <v>0</v>
      </c>
      <c r="CU112" s="52">
        <v>0</v>
      </c>
      <c r="CV112" s="52">
        <v>0</v>
      </c>
      <c r="CW112" s="52">
        <v>0</v>
      </c>
      <c r="CX112" s="52">
        <v>0</v>
      </c>
      <c r="CY112" s="52">
        <v>0</v>
      </c>
      <c r="CZ112" s="52">
        <v>0</v>
      </c>
      <c r="DA112" s="52">
        <v>0</v>
      </c>
      <c r="DB112" s="52">
        <v>0</v>
      </c>
      <c r="DC112" s="52">
        <v>0</v>
      </c>
      <c r="DD112" s="52">
        <v>0</v>
      </c>
      <c r="DE112" s="52">
        <v>0</v>
      </c>
      <c r="DF112" s="52">
        <v>0</v>
      </c>
      <c r="DG112" s="52">
        <v>0</v>
      </c>
      <c r="DH112" s="52">
        <v>0</v>
      </c>
      <c r="DI112" s="52">
        <v>0</v>
      </c>
      <c r="DJ112" s="52"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0</v>
      </c>
      <c r="DU112" s="52">
        <v>0</v>
      </c>
      <c r="DV112" s="52">
        <v>0</v>
      </c>
      <c r="DW112" s="52">
        <v>0</v>
      </c>
      <c r="DX112" s="52">
        <v>0</v>
      </c>
      <c r="DY112" s="52">
        <v>0</v>
      </c>
      <c r="DZ112" s="52">
        <v>0</v>
      </c>
      <c r="EA112" s="52">
        <v>0</v>
      </c>
      <c r="EB112" s="52">
        <v>0</v>
      </c>
      <c r="EC112" s="52">
        <v>0</v>
      </c>
      <c r="ED112" s="52">
        <v>0</v>
      </c>
      <c r="EE112" s="52">
        <v>0</v>
      </c>
      <c r="EF112" s="52">
        <v>0</v>
      </c>
      <c r="EG112" s="52">
        <v>0</v>
      </c>
      <c r="EH112" s="52">
        <v>0</v>
      </c>
      <c r="EI112" s="52">
        <v>0</v>
      </c>
      <c r="EJ112" s="52">
        <v>0</v>
      </c>
      <c r="EK112" s="52">
        <v>0</v>
      </c>
      <c r="EL112" s="52">
        <v>0</v>
      </c>
      <c r="EM112" s="52">
        <v>0</v>
      </c>
      <c r="EN112" s="52">
        <v>0</v>
      </c>
      <c r="EO112" s="52">
        <v>0</v>
      </c>
      <c r="EP112" s="52">
        <v>0</v>
      </c>
      <c r="EQ112" s="52">
        <v>0</v>
      </c>
      <c r="ER112" s="52">
        <v>0</v>
      </c>
      <c r="ES112" s="52">
        <v>0</v>
      </c>
      <c r="ET112" s="52">
        <v>0</v>
      </c>
      <c r="EU112" s="61"/>
      <c r="EV112" s="61"/>
      <c r="EW112" s="61"/>
      <c r="EX112" s="61"/>
      <c r="EY112" s="61"/>
      <c r="EZ112" s="61"/>
      <c r="FA112" s="61"/>
      <c r="FB112" s="6">
        <v>0</v>
      </c>
      <c r="FD112" s="5">
        <v>62</v>
      </c>
      <c r="FE112" s="6">
        <v>1.144072626039077E-3</v>
      </c>
    </row>
    <row r="113" spans="1:161" x14ac:dyDescent="0.25">
      <c r="A113" s="1" t="s">
        <v>168</v>
      </c>
      <c r="B113" s="52">
        <v>0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1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52">
        <v>0</v>
      </c>
      <c r="BH113" s="52">
        <v>0</v>
      </c>
      <c r="BI113" s="52">
        <v>0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52">
        <v>0</v>
      </c>
      <c r="BR113" s="52">
        <v>0</v>
      </c>
      <c r="BS113" s="52">
        <v>0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52">
        <v>0</v>
      </c>
      <c r="CB113" s="52">
        <v>0</v>
      </c>
      <c r="CC113" s="52">
        <v>0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52">
        <v>0</v>
      </c>
      <c r="CL113" s="52">
        <v>0</v>
      </c>
      <c r="CM113" s="52">
        <v>0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52">
        <v>0</v>
      </c>
      <c r="CV113" s="52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>
        <v>0</v>
      </c>
      <c r="DF113" s="52">
        <v>0</v>
      </c>
      <c r="DG113" s="52">
        <v>0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52"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>
        <v>0</v>
      </c>
      <c r="EL113" s="52">
        <v>0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61"/>
      <c r="EV113" s="61"/>
      <c r="EW113" s="61"/>
      <c r="EX113" s="61"/>
      <c r="EY113" s="61"/>
      <c r="EZ113" s="61"/>
      <c r="FA113" s="61"/>
      <c r="FB113" s="6">
        <v>0</v>
      </c>
      <c r="FD113" s="5">
        <v>63</v>
      </c>
      <c r="FE113" s="6">
        <v>1.4359012892297628E-3</v>
      </c>
    </row>
    <row r="114" spans="1:161" x14ac:dyDescent="0.25">
      <c r="A114" s="1" t="s">
        <v>169</v>
      </c>
      <c r="B114" s="52">
        <v>0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1</v>
      </c>
      <c r="AC114" s="52">
        <v>-2</v>
      </c>
      <c r="AD114" s="52">
        <v>1</v>
      </c>
      <c r="AE114" s="52">
        <v>0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52">
        <v>0</v>
      </c>
      <c r="BH114" s="52">
        <v>0</v>
      </c>
      <c r="BI114" s="52">
        <v>0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52">
        <v>0</v>
      </c>
      <c r="BR114" s="52">
        <v>0</v>
      </c>
      <c r="BS114" s="52">
        <v>0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52">
        <v>0</v>
      </c>
      <c r="CB114" s="52">
        <v>0</v>
      </c>
      <c r="CC114" s="52">
        <v>0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52">
        <v>0</v>
      </c>
      <c r="CL114" s="52">
        <v>0</v>
      </c>
      <c r="CM114" s="52">
        <v>0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52">
        <v>0</v>
      </c>
      <c r="CV114" s="52">
        <v>0</v>
      </c>
      <c r="CW114" s="52">
        <v>0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52">
        <v>0</v>
      </c>
      <c r="DF114" s="52">
        <v>0</v>
      </c>
      <c r="DG114" s="52">
        <v>0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52"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>
        <v>0</v>
      </c>
      <c r="EJ114" s="52">
        <v>0</v>
      </c>
      <c r="EK114" s="52">
        <v>0</v>
      </c>
      <c r="EL114" s="52">
        <v>0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52">
        <v>0</v>
      </c>
      <c r="ET114" s="52">
        <v>0</v>
      </c>
      <c r="EU114" s="61"/>
      <c r="EV114" s="61"/>
      <c r="EW114" s="61"/>
      <c r="EX114" s="61"/>
      <c r="EY114" s="61"/>
      <c r="EZ114" s="61"/>
      <c r="FA114" s="61"/>
      <c r="FB114" s="6">
        <v>0</v>
      </c>
      <c r="FD114" s="5">
        <v>64</v>
      </c>
      <c r="FE114" s="6">
        <v>1.4657939403064819E-3</v>
      </c>
    </row>
    <row r="115" spans="1:161" x14ac:dyDescent="0.25">
      <c r="A115" s="1" t="s">
        <v>170</v>
      </c>
      <c r="B115" s="52">
        <v>0</v>
      </c>
      <c r="C115" s="52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-1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52">
        <v>0</v>
      </c>
      <c r="AN115" s="52">
        <v>0</v>
      </c>
      <c r="AO115" s="52">
        <v>1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52">
        <v>0</v>
      </c>
      <c r="AX115" s="52">
        <v>0</v>
      </c>
      <c r="AY115" s="52">
        <v>0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52">
        <v>0</v>
      </c>
      <c r="BH115" s="52">
        <v>0</v>
      </c>
      <c r="BI115" s="52">
        <v>0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0</v>
      </c>
      <c r="BQ115" s="52">
        <v>0</v>
      </c>
      <c r="BR115" s="52">
        <v>0</v>
      </c>
      <c r="BS115" s="52">
        <v>0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52">
        <v>0</v>
      </c>
      <c r="CB115" s="52">
        <v>0</v>
      </c>
      <c r="CC115" s="52">
        <v>0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52">
        <v>0</v>
      </c>
      <c r="CL115" s="52">
        <v>0</v>
      </c>
      <c r="CM115" s="52">
        <v>0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52">
        <v>0</v>
      </c>
      <c r="CV115" s="52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0</v>
      </c>
      <c r="DE115" s="52">
        <v>0</v>
      </c>
      <c r="DF115" s="52">
        <v>0</v>
      </c>
      <c r="DG115" s="52">
        <v>0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0</v>
      </c>
      <c r="DY115" s="52"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>
        <v>0</v>
      </c>
      <c r="EI115" s="52">
        <v>0</v>
      </c>
      <c r="EJ115" s="52">
        <v>0</v>
      </c>
      <c r="EK115" s="52">
        <v>0</v>
      </c>
      <c r="EL115" s="52">
        <v>0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61"/>
      <c r="EV115" s="61"/>
      <c r="EW115" s="61"/>
      <c r="EX115" s="61"/>
      <c r="EY115" s="61"/>
      <c r="EZ115" s="61"/>
      <c r="FA115" s="61"/>
      <c r="FB115" s="6">
        <v>0</v>
      </c>
      <c r="FD115" s="5">
        <v>65</v>
      </c>
      <c r="FE115" s="6">
        <v>1.46617826587999E-3</v>
      </c>
    </row>
    <row r="116" spans="1:161" x14ac:dyDescent="0.25">
      <c r="A116" s="1" t="s">
        <v>94</v>
      </c>
      <c r="B116" s="52">
        <v>0</v>
      </c>
      <c r="C116" s="52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</v>
      </c>
      <c r="AF116" s="52">
        <v>0</v>
      </c>
      <c r="AG116" s="52">
        <v>1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52">
        <v>0</v>
      </c>
      <c r="BH116" s="52">
        <v>0</v>
      </c>
      <c r="BI116" s="52">
        <v>0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52">
        <v>0</v>
      </c>
      <c r="BR116" s="52">
        <v>0</v>
      </c>
      <c r="BS116" s="52">
        <v>0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52">
        <v>0</v>
      </c>
      <c r="CB116" s="52">
        <v>0</v>
      </c>
      <c r="CC116" s="52">
        <v>0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52">
        <v>0</v>
      </c>
      <c r="CL116" s="52">
        <v>0</v>
      </c>
      <c r="CM116" s="52">
        <v>0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52">
        <v>0</v>
      </c>
      <c r="CV116" s="52">
        <v>0</v>
      </c>
      <c r="CW116" s="52">
        <v>0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0</v>
      </c>
      <c r="DE116" s="52">
        <v>0</v>
      </c>
      <c r="DF116" s="52">
        <v>0</v>
      </c>
      <c r="DG116" s="52">
        <v>0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52">
        <v>0</v>
      </c>
      <c r="DP116" s="52">
        <v>0</v>
      </c>
      <c r="DQ116" s="52">
        <v>0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0</v>
      </c>
      <c r="DY116" s="52">
        <v>0</v>
      </c>
      <c r="DZ116" s="52">
        <v>0</v>
      </c>
      <c r="EA116" s="52">
        <v>0</v>
      </c>
      <c r="EB116" s="52">
        <v>0</v>
      </c>
      <c r="EC116" s="52">
        <v>0</v>
      </c>
      <c r="ED116" s="52">
        <v>0</v>
      </c>
      <c r="EE116" s="52">
        <v>0</v>
      </c>
      <c r="EF116" s="52">
        <v>0</v>
      </c>
      <c r="EG116" s="52">
        <v>0</v>
      </c>
      <c r="EH116" s="52">
        <v>0</v>
      </c>
      <c r="EI116" s="52">
        <v>0</v>
      </c>
      <c r="EJ116" s="52">
        <v>0</v>
      </c>
      <c r="EK116" s="52">
        <v>0</v>
      </c>
      <c r="EL116" s="52">
        <v>0</v>
      </c>
      <c r="EM116" s="52">
        <v>0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0</v>
      </c>
      <c r="EU116" s="61"/>
      <c r="EV116" s="61"/>
      <c r="EW116" s="61"/>
      <c r="EX116" s="61"/>
      <c r="EY116" s="61"/>
      <c r="EZ116" s="61"/>
      <c r="FA116" s="61"/>
      <c r="FB116" s="6">
        <v>0</v>
      </c>
      <c r="FD116" s="5">
        <v>66</v>
      </c>
      <c r="FE116" s="6">
        <v>1.4657939403064663E-3</v>
      </c>
    </row>
    <row r="117" spans="1:161" x14ac:dyDescent="0.25">
      <c r="A117" s="1" t="s">
        <v>95</v>
      </c>
      <c r="B117" s="52">
        <v>0</v>
      </c>
      <c r="C117" s="52">
        <v>0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52">
        <v>1</v>
      </c>
      <c r="AF117" s="52">
        <v>-16</v>
      </c>
      <c r="AG117" s="52">
        <v>30</v>
      </c>
      <c r="AH117" s="52">
        <v>-16</v>
      </c>
      <c r="AI117" s="52">
        <v>1</v>
      </c>
      <c r="AJ117" s="52">
        <v>0</v>
      </c>
      <c r="AK117" s="52">
        <v>0</v>
      </c>
      <c r="AL117" s="52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2">
        <v>0</v>
      </c>
      <c r="AY117" s="52">
        <v>0</v>
      </c>
      <c r="AZ117" s="52">
        <v>0</v>
      </c>
      <c r="BA117" s="52">
        <v>0</v>
      </c>
      <c r="BB117" s="52">
        <v>0</v>
      </c>
      <c r="BC117" s="52">
        <v>0</v>
      </c>
      <c r="BD117" s="52">
        <v>0</v>
      </c>
      <c r="BE117" s="52">
        <v>0</v>
      </c>
      <c r="BF117" s="52">
        <v>0</v>
      </c>
      <c r="BG117" s="52">
        <v>0</v>
      </c>
      <c r="BH117" s="52">
        <v>0</v>
      </c>
      <c r="BI117" s="52">
        <v>0</v>
      </c>
      <c r="BJ117" s="52">
        <v>0</v>
      </c>
      <c r="BK117" s="52">
        <v>0</v>
      </c>
      <c r="BL117" s="52">
        <v>0</v>
      </c>
      <c r="BM117" s="52">
        <v>0</v>
      </c>
      <c r="BN117" s="52">
        <v>0</v>
      </c>
      <c r="BO117" s="52">
        <v>0</v>
      </c>
      <c r="BP117" s="52">
        <v>0</v>
      </c>
      <c r="BQ117" s="52">
        <v>0</v>
      </c>
      <c r="BR117" s="52">
        <v>0</v>
      </c>
      <c r="BS117" s="52">
        <v>0</v>
      </c>
      <c r="BT117" s="52">
        <v>0</v>
      </c>
      <c r="BU117" s="52">
        <v>0</v>
      </c>
      <c r="BV117" s="52">
        <v>0</v>
      </c>
      <c r="BW117" s="52">
        <v>0</v>
      </c>
      <c r="BX117" s="52">
        <v>0</v>
      </c>
      <c r="BY117" s="52">
        <v>0</v>
      </c>
      <c r="BZ117" s="52">
        <v>0</v>
      </c>
      <c r="CA117" s="52">
        <v>0</v>
      </c>
      <c r="CB117" s="52">
        <v>0</v>
      </c>
      <c r="CC117" s="52">
        <v>0</v>
      </c>
      <c r="CD117" s="52">
        <v>0</v>
      </c>
      <c r="CE117" s="52">
        <v>0</v>
      </c>
      <c r="CF117" s="52">
        <v>0</v>
      </c>
      <c r="CG117" s="52">
        <v>0</v>
      </c>
      <c r="CH117" s="52">
        <v>0</v>
      </c>
      <c r="CI117" s="52">
        <v>0</v>
      </c>
      <c r="CJ117" s="52">
        <v>0</v>
      </c>
      <c r="CK117" s="52">
        <v>0</v>
      </c>
      <c r="CL117" s="52">
        <v>0</v>
      </c>
      <c r="CM117" s="52">
        <v>0</v>
      </c>
      <c r="CN117" s="52">
        <v>0</v>
      </c>
      <c r="CO117" s="52">
        <v>0</v>
      </c>
      <c r="CP117" s="52">
        <v>0</v>
      </c>
      <c r="CQ117" s="52">
        <v>0</v>
      </c>
      <c r="CR117" s="52">
        <v>0</v>
      </c>
      <c r="CS117" s="52">
        <v>0</v>
      </c>
      <c r="CT117" s="52">
        <v>0</v>
      </c>
      <c r="CU117" s="52">
        <v>0</v>
      </c>
      <c r="CV117" s="52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0</v>
      </c>
      <c r="DB117" s="52">
        <v>0</v>
      </c>
      <c r="DC117" s="52">
        <v>0</v>
      </c>
      <c r="DD117" s="52">
        <v>0</v>
      </c>
      <c r="DE117" s="52">
        <v>0</v>
      </c>
      <c r="DF117" s="52">
        <v>0</v>
      </c>
      <c r="DG117" s="52">
        <v>0</v>
      </c>
      <c r="DH117" s="52">
        <v>0</v>
      </c>
      <c r="DI117" s="52">
        <v>0</v>
      </c>
      <c r="DJ117" s="52"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0</v>
      </c>
      <c r="DU117" s="52">
        <v>0</v>
      </c>
      <c r="DV117" s="52">
        <v>0</v>
      </c>
      <c r="DW117" s="52">
        <v>0</v>
      </c>
      <c r="DX117" s="52">
        <v>0</v>
      </c>
      <c r="DY117" s="52"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0</v>
      </c>
      <c r="EI117" s="52">
        <v>0</v>
      </c>
      <c r="EJ117" s="52">
        <v>0</v>
      </c>
      <c r="EK117" s="52">
        <v>0</v>
      </c>
      <c r="EL117" s="52">
        <v>0</v>
      </c>
      <c r="EM117" s="52">
        <v>0</v>
      </c>
      <c r="EN117" s="52"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61"/>
      <c r="EV117" s="61"/>
      <c r="EW117" s="61"/>
      <c r="EX117" s="61"/>
      <c r="EY117" s="61"/>
      <c r="EZ117" s="61"/>
      <c r="FA117" s="61"/>
      <c r="FB117" s="6">
        <v>0</v>
      </c>
      <c r="FD117" s="5">
        <v>67</v>
      </c>
      <c r="FE117" s="6">
        <v>1.4359012892297188E-3</v>
      </c>
    </row>
    <row r="118" spans="1:161" x14ac:dyDescent="0.25">
      <c r="A118" s="1" t="s">
        <v>96</v>
      </c>
      <c r="B118" s="52">
        <v>0</v>
      </c>
      <c r="C118" s="52">
        <v>0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2"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v>1</v>
      </c>
      <c r="AU118" s="52">
        <v>0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52">
        <v>0</v>
      </c>
      <c r="BH118" s="52">
        <v>0</v>
      </c>
      <c r="BI118" s="52">
        <v>0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52">
        <v>0</v>
      </c>
      <c r="BR118" s="52">
        <v>0</v>
      </c>
      <c r="BS118" s="52">
        <v>0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52">
        <v>0</v>
      </c>
      <c r="CB118" s="52">
        <v>0</v>
      </c>
      <c r="CC118" s="52">
        <v>0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52">
        <v>0</v>
      </c>
      <c r="CL118" s="52">
        <v>0</v>
      </c>
      <c r="CM118" s="52">
        <v>0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52">
        <v>0</v>
      </c>
      <c r="CV118" s="52">
        <v>0</v>
      </c>
      <c r="CW118" s="52">
        <v>0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0</v>
      </c>
      <c r="DE118" s="52">
        <v>0</v>
      </c>
      <c r="DF118" s="52">
        <v>0</v>
      </c>
      <c r="DG118" s="52">
        <v>0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0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52"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0</v>
      </c>
      <c r="EH118" s="52">
        <v>0</v>
      </c>
      <c r="EI118" s="52">
        <v>0</v>
      </c>
      <c r="EJ118" s="52">
        <v>0</v>
      </c>
      <c r="EK118" s="52">
        <v>0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61"/>
      <c r="EV118" s="61"/>
      <c r="EW118" s="61"/>
      <c r="EX118" s="61"/>
      <c r="EY118" s="61"/>
      <c r="EZ118" s="61"/>
      <c r="FA118" s="61"/>
      <c r="FB118" s="6">
        <v>0</v>
      </c>
      <c r="FD118" s="5">
        <v>68</v>
      </c>
      <c r="FE118" s="6">
        <v>1.144072626039167E-3</v>
      </c>
    </row>
    <row r="119" spans="1:161" x14ac:dyDescent="0.25">
      <c r="A119" s="1" t="s">
        <v>97</v>
      </c>
      <c r="B119" s="52">
        <v>0</v>
      </c>
      <c r="C119" s="52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1</v>
      </c>
      <c r="AS119" s="52">
        <v>-16</v>
      </c>
      <c r="AT119" s="52">
        <v>30</v>
      </c>
      <c r="AU119" s="52">
        <v>-16</v>
      </c>
      <c r="AV119" s="52">
        <v>1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52">
        <v>0</v>
      </c>
      <c r="BH119" s="52">
        <v>0</v>
      </c>
      <c r="BI119" s="52">
        <v>0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52">
        <v>0</v>
      </c>
      <c r="BR119" s="52">
        <v>0</v>
      </c>
      <c r="BS119" s="52">
        <v>0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52">
        <v>0</v>
      </c>
      <c r="CB119" s="52">
        <v>0</v>
      </c>
      <c r="CC119" s="52">
        <v>0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52">
        <v>0</v>
      </c>
      <c r="CL119" s="52">
        <v>0</v>
      </c>
      <c r="CM119" s="52">
        <v>0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52">
        <v>0</v>
      </c>
      <c r="CV119" s="52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52">
        <v>0</v>
      </c>
      <c r="DF119" s="52">
        <v>0</v>
      </c>
      <c r="DG119" s="52">
        <v>0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0</v>
      </c>
      <c r="DY119" s="52">
        <v>0</v>
      </c>
      <c r="DZ119" s="52">
        <v>0</v>
      </c>
      <c r="EA119" s="52">
        <v>0</v>
      </c>
      <c r="EB119" s="52">
        <v>0</v>
      </c>
      <c r="EC119" s="52">
        <v>0</v>
      </c>
      <c r="ED119" s="52">
        <v>0</v>
      </c>
      <c r="EE119" s="52">
        <v>0</v>
      </c>
      <c r="EF119" s="52">
        <v>0</v>
      </c>
      <c r="EG119" s="52">
        <v>0</v>
      </c>
      <c r="EH119" s="52">
        <v>0</v>
      </c>
      <c r="EI119" s="52">
        <v>0</v>
      </c>
      <c r="EJ119" s="52">
        <v>0</v>
      </c>
      <c r="EK119" s="52">
        <v>0</v>
      </c>
      <c r="EL119" s="52">
        <v>0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61"/>
      <c r="EV119" s="61"/>
      <c r="EW119" s="61"/>
      <c r="EX119" s="61"/>
      <c r="EY119" s="61"/>
      <c r="EZ119" s="61"/>
      <c r="FA119" s="61"/>
      <c r="FB119" s="6">
        <v>0</v>
      </c>
      <c r="FD119" s="5">
        <v>69</v>
      </c>
      <c r="FE119" s="6">
        <v>-3.7251370859287364E-17</v>
      </c>
    </row>
    <row r="120" spans="1:161" x14ac:dyDescent="0.25">
      <c r="A120" s="1" t="s">
        <v>98</v>
      </c>
      <c r="B120" s="52">
        <v>0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>
        <v>0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52">
        <v>0</v>
      </c>
      <c r="AX120" s="52">
        <v>0</v>
      </c>
      <c r="AY120" s="52">
        <v>0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52">
        <v>1</v>
      </c>
      <c r="BH120" s="52">
        <v>0</v>
      </c>
      <c r="BI120" s="52">
        <v>0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0</v>
      </c>
      <c r="BQ120" s="52">
        <v>0</v>
      </c>
      <c r="BR120" s="52">
        <v>0</v>
      </c>
      <c r="BS120" s="52">
        <v>0</v>
      </c>
      <c r="BT120" s="52">
        <v>0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52">
        <v>0</v>
      </c>
      <c r="CB120" s="52">
        <v>0</v>
      </c>
      <c r="CC120" s="52">
        <v>0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52">
        <v>0</v>
      </c>
      <c r="CL120" s="52">
        <v>0</v>
      </c>
      <c r="CM120" s="52">
        <v>0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52">
        <v>0</v>
      </c>
      <c r="CV120" s="52">
        <v>0</v>
      </c>
      <c r="CW120" s="52">
        <v>0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52">
        <v>0</v>
      </c>
      <c r="DF120" s="52">
        <v>0</v>
      </c>
      <c r="DG120" s="52">
        <v>0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52">
        <v>0</v>
      </c>
      <c r="DZ120" s="52">
        <v>0</v>
      </c>
      <c r="EA120" s="52">
        <v>0</v>
      </c>
      <c r="EB120" s="52">
        <v>0</v>
      </c>
      <c r="EC120" s="52">
        <v>0</v>
      </c>
      <c r="ED120" s="52">
        <v>0</v>
      </c>
      <c r="EE120" s="52">
        <v>0</v>
      </c>
      <c r="EF120" s="52">
        <v>0</v>
      </c>
      <c r="EG120" s="52">
        <v>0</v>
      </c>
      <c r="EH120" s="52">
        <v>0</v>
      </c>
      <c r="EI120" s="52">
        <v>0</v>
      </c>
      <c r="EJ120" s="52">
        <v>0</v>
      </c>
      <c r="EK120" s="52">
        <v>0</v>
      </c>
      <c r="EL120" s="52">
        <v>0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0</v>
      </c>
      <c r="ET120" s="52">
        <v>0</v>
      </c>
      <c r="EU120" s="61"/>
      <c r="EV120" s="61"/>
      <c r="EW120" s="61"/>
      <c r="EX120" s="61"/>
      <c r="EY120" s="61"/>
      <c r="EZ120" s="61"/>
      <c r="FA120" s="61"/>
      <c r="FB120" s="6">
        <v>0</v>
      </c>
      <c r="FD120" s="5" t="str">
        <v>69a</v>
      </c>
      <c r="FE120" s="6">
        <v>5.5095818977564737E-3</v>
      </c>
    </row>
    <row r="121" spans="1:161" x14ac:dyDescent="0.25">
      <c r="A121" s="1" t="s">
        <v>99</v>
      </c>
      <c r="B121" s="52">
        <v>0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52">
        <v>0</v>
      </c>
      <c r="AX121" s="52">
        <v>0</v>
      </c>
      <c r="AY121" s="52">
        <v>0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1</v>
      </c>
      <c r="BF121" s="52">
        <v>-16</v>
      </c>
      <c r="BG121" s="52">
        <v>30</v>
      </c>
      <c r="BH121" s="52">
        <v>-16</v>
      </c>
      <c r="BI121" s="52">
        <v>1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52">
        <v>0</v>
      </c>
      <c r="BR121" s="52">
        <v>0</v>
      </c>
      <c r="BS121" s="52">
        <v>0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52">
        <v>0</v>
      </c>
      <c r="CB121" s="52">
        <v>0</v>
      </c>
      <c r="CC121" s="52">
        <v>0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52">
        <v>0</v>
      </c>
      <c r="CL121" s="52">
        <v>0</v>
      </c>
      <c r="CM121" s="52">
        <v>0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52">
        <v>0</v>
      </c>
      <c r="CV121" s="52">
        <v>0</v>
      </c>
      <c r="CW121" s="52">
        <v>0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52">
        <v>0</v>
      </c>
      <c r="DF121" s="52">
        <v>0</v>
      </c>
      <c r="DG121" s="52">
        <v>0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52">
        <v>0</v>
      </c>
      <c r="DP121" s="52">
        <v>0</v>
      </c>
      <c r="DQ121" s="52">
        <v>0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0</v>
      </c>
      <c r="DY121" s="52">
        <v>0</v>
      </c>
      <c r="DZ121" s="52">
        <v>0</v>
      </c>
      <c r="EA121" s="52">
        <v>0</v>
      </c>
      <c r="EB121" s="52">
        <v>0</v>
      </c>
      <c r="EC121" s="52">
        <v>0</v>
      </c>
      <c r="ED121" s="52">
        <v>0</v>
      </c>
      <c r="EE121" s="52">
        <v>0</v>
      </c>
      <c r="EF121" s="52">
        <v>0</v>
      </c>
      <c r="EG121" s="52">
        <v>0</v>
      </c>
      <c r="EH121" s="52">
        <v>0</v>
      </c>
      <c r="EI121" s="52">
        <v>0</v>
      </c>
      <c r="EJ121" s="52">
        <v>0</v>
      </c>
      <c r="EK121" s="52">
        <v>0</v>
      </c>
      <c r="EL121" s="52">
        <v>0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0</v>
      </c>
      <c r="ES121" s="52">
        <v>0</v>
      </c>
      <c r="ET121" s="52">
        <v>0</v>
      </c>
      <c r="EU121" s="61"/>
      <c r="EV121" s="61"/>
      <c r="EW121" s="61"/>
      <c r="EX121" s="61"/>
      <c r="EY121" s="61"/>
      <c r="EZ121" s="61"/>
      <c r="FA121" s="61"/>
      <c r="FB121" s="6">
        <v>0</v>
      </c>
      <c r="FD121" s="5" t="str">
        <v>69b</v>
      </c>
      <c r="FE121" s="6">
        <v>0.10502257109150155</v>
      </c>
    </row>
    <row r="122" spans="1:161" x14ac:dyDescent="0.25">
      <c r="A122" s="1" t="s">
        <v>100</v>
      </c>
      <c r="B122" s="52">
        <v>0</v>
      </c>
      <c r="C122" s="52">
        <v>0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v>0</v>
      </c>
      <c r="AO122" s="52"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2">
        <v>0</v>
      </c>
      <c r="AY122" s="52">
        <v>0</v>
      </c>
      <c r="AZ122" s="52">
        <v>0</v>
      </c>
      <c r="BA122" s="52">
        <v>0</v>
      </c>
      <c r="BB122" s="52">
        <v>0</v>
      </c>
      <c r="BC122" s="52">
        <v>0</v>
      </c>
      <c r="BD122" s="52">
        <v>0</v>
      </c>
      <c r="BE122" s="52">
        <v>0</v>
      </c>
      <c r="BF122" s="52">
        <v>0</v>
      </c>
      <c r="BG122" s="52">
        <v>0</v>
      </c>
      <c r="BH122" s="52">
        <v>0</v>
      </c>
      <c r="BI122" s="52">
        <v>0</v>
      </c>
      <c r="BJ122" s="52">
        <v>0</v>
      </c>
      <c r="BK122" s="52">
        <v>0</v>
      </c>
      <c r="BL122" s="52">
        <v>0</v>
      </c>
      <c r="BM122" s="52">
        <v>0</v>
      </c>
      <c r="BN122" s="52">
        <v>0</v>
      </c>
      <c r="BO122" s="52">
        <v>0</v>
      </c>
      <c r="BP122" s="52">
        <v>0</v>
      </c>
      <c r="BQ122" s="52">
        <v>0</v>
      </c>
      <c r="BR122" s="52">
        <v>0</v>
      </c>
      <c r="BS122" s="52">
        <v>0</v>
      </c>
      <c r="BT122" s="52">
        <v>1</v>
      </c>
      <c r="BU122" s="52">
        <v>0</v>
      </c>
      <c r="BV122" s="52">
        <v>0</v>
      </c>
      <c r="BW122" s="52">
        <v>0</v>
      </c>
      <c r="BX122" s="52">
        <v>0</v>
      </c>
      <c r="BY122" s="52">
        <v>0</v>
      </c>
      <c r="BZ122" s="52">
        <v>0</v>
      </c>
      <c r="CA122" s="52">
        <v>0</v>
      </c>
      <c r="CB122" s="52">
        <v>0</v>
      </c>
      <c r="CC122" s="52">
        <v>0</v>
      </c>
      <c r="CD122" s="52">
        <v>0</v>
      </c>
      <c r="CE122" s="52">
        <v>0</v>
      </c>
      <c r="CF122" s="52">
        <v>0</v>
      </c>
      <c r="CG122" s="52">
        <v>0</v>
      </c>
      <c r="CH122" s="52">
        <v>0</v>
      </c>
      <c r="CI122" s="52">
        <v>0</v>
      </c>
      <c r="CJ122" s="52">
        <v>0</v>
      </c>
      <c r="CK122" s="52">
        <v>0</v>
      </c>
      <c r="CL122" s="52">
        <v>0</v>
      </c>
      <c r="CM122" s="52">
        <v>0</v>
      </c>
      <c r="CN122" s="52">
        <v>0</v>
      </c>
      <c r="CO122" s="52">
        <v>0</v>
      </c>
      <c r="CP122" s="52">
        <v>0</v>
      </c>
      <c r="CQ122" s="52">
        <v>0</v>
      </c>
      <c r="CR122" s="52">
        <v>0</v>
      </c>
      <c r="CS122" s="52">
        <v>0</v>
      </c>
      <c r="CT122" s="52">
        <v>0</v>
      </c>
      <c r="CU122" s="52">
        <v>0</v>
      </c>
      <c r="CV122" s="52">
        <v>0</v>
      </c>
      <c r="CW122" s="52">
        <v>0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0</v>
      </c>
      <c r="DF122" s="52">
        <v>0</v>
      </c>
      <c r="DG122" s="52">
        <v>0</v>
      </c>
      <c r="DH122" s="52">
        <v>0</v>
      </c>
      <c r="DI122" s="52">
        <v>0</v>
      </c>
      <c r="DJ122" s="52"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>
        <v>0</v>
      </c>
      <c r="DT122" s="52">
        <v>0</v>
      </c>
      <c r="DU122" s="52">
        <v>0</v>
      </c>
      <c r="DV122" s="52">
        <v>0</v>
      </c>
      <c r="DW122" s="52">
        <v>0</v>
      </c>
      <c r="DX122" s="52">
        <v>0</v>
      </c>
      <c r="DY122" s="52"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0</v>
      </c>
      <c r="EH122" s="52">
        <v>0</v>
      </c>
      <c r="EI122" s="52">
        <v>0</v>
      </c>
      <c r="EJ122" s="52">
        <v>0</v>
      </c>
      <c r="EK122" s="52">
        <v>0</v>
      </c>
      <c r="EL122" s="52">
        <v>0</v>
      </c>
      <c r="EM122" s="52">
        <v>0</v>
      </c>
      <c r="EN122" s="52">
        <v>0</v>
      </c>
      <c r="EO122" s="52">
        <v>0</v>
      </c>
      <c r="EP122" s="52">
        <v>0</v>
      </c>
      <c r="EQ122" s="52">
        <v>0</v>
      </c>
      <c r="ER122" s="52">
        <v>0</v>
      </c>
      <c r="ES122" s="52">
        <v>0</v>
      </c>
      <c r="ET122" s="52">
        <v>0</v>
      </c>
      <c r="EU122" s="61"/>
      <c r="EV122" s="61"/>
      <c r="EW122" s="61"/>
      <c r="EX122" s="61"/>
      <c r="EY122" s="61"/>
      <c r="EZ122" s="61"/>
      <c r="FA122" s="61"/>
      <c r="FB122" s="6">
        <v>0</v>
      </c>
      <c r="FD122" s="5" t="str">
        <v>71b</v>
      </c>
      <c r="FE122" s="6">
        <v>3.2254582770945221E-2</v>
      </c>
    </row>
    <row r="123" spans="1:161" x14ac:dyDescent="0.25">
      <c r="A123" s="1" t="s">
        <v>101</v>
      </c>
      <c r="B123" s="52">
        <v>0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v>0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52">
        <v>0</v>
      </c>
      <c r="AX123" s="52">
        <v>0</v>
      </c>
      <c r="AY123" s="52">
        <v>0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52">
        <v>0</v>
      </c>
      <c r="BH123" s="52">
        <v>0</v>
      </c>
      <c r="BI123" s="52">
        <v>0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52">
        <v>0</v>
      </c>
      <c r="BR123" s="52">
        <v>1</v>
      </c>
      <c r="BS123" s="52">
        <v>-16</v>
      </c>
      <c r="BT123" s="52">
        <v>30</v>
      </c>
      <c r="BU123" s="52">
        <v>-16</v>
      </c>
      <c r="BV123" s="52">
        <v>1</v>
      </c>
      <c r="BW123" s="52">
        <v>0</v>
      </c>
      <c r="BX123" s="52">
        <v>0</v>
      </c>
      <c r="BY123" s="52">
        <v>0</v>
      </c>
      <c r="BZ123" s="52">
        <v>0</v>
      </c>
      <c r="CA123" s="52">
        <v>0</v>
      </c>
      <c r="CB123" s="52">
        <v>0</v>
      </c>
      <c r="CC123" s="52">
        <v>0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52">
        <v>0</v>
      </c>
      <c r="CL123" s="52">
        <v>0</v>
      </c>
      <c r="CM123" s="52">
        <v>0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52">
        <v>0</v>
      </c>
      <c r="CV123" s="52">
        <v>0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>
        <v>0</v>
      </c>
      <c r="DG123" s="52">
        <v>0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52">
        <v>0</v>
      </c>
      <c r="DP123" s="52">
        <v>0</v>
      </c>
      <c r="DQ123" s="52">
        <v>0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52">
        <v>0</v>
      </c>
      <c r="DZ123" s="52">
        <v>0</v>
      </c>
      <c r="EA123" s="52">
        <v>0</v>
      </c>
      <c r="EB123" s="52">
        <v>0</v>
      </c>
      <c r="EC123" s="52">
        <v>0</v>
      </c>
      <c r="ED123" s="52">
        <v>0</v>
      </c>
      <c r="EE123" s="52">
        <v>0</v>
      </c>
      <c r="EF123" s="52">
        <v>0</v>
      </c>
      <c r="EG123" s="52">
        <v>0</v>
      </c>
      <c r="EH123" s="52">
        <v>0</v>
      </c>
      <c r="EI123" s="52">
        <v>0</v>
      </c>
      <c r="EJ123" s="52">
        <v>0</v>
      </c>
      <c r="EK123" s="52">
        <v>0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61"/>
      <c r="EV123" s="61"/>
      <c r="EW123" s="61"/>
      <c r="EX123" s="61"/>
      <c r="EY123" s="61"/>
      <c r="EZ123" s="61"/>
      <c r="FA123" s="61"/>
      <c r="FB123" s="6">
        <v>0</v>
      </c>
      <c r="FD123" s="5" t="str">
        <v>71a</v>
      </c>
      <c r="FE123" s="6">
        <v>1.6479302042101745E-3</v>
      </c>
    </row>
    <row r="124" spans="1:161" x14ac:dyDescent="0.25">
      <c r="A124" s="1" t="s">
        <v>102</v>
      </c>
      <c r="B124" s="52">
        <v>0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52">
        <v>0</v>
      </c>
      <c r="BH124" s="52">
        <v>0</v>
      </c>
      <c r="BI124" s="52">
        <v>0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52">
        <v>0</v>
      </c>
      <c r="BR124" s="52">
        <v>0</v>
      </c>
      <c r="BS124" s="52">
        <v>0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52">
        <v>0</v>
      </c>
      <c r="CB124" s="52">
        <v>0</v>
      </c>
      <c r="CC124" s="52">
        <v>0</v>
      </c>
      <c r="CD124" s="52">
        <v>0</v>
      </c>
      <c r="CE124" s="52">
        <v>0</v>
      </c>
      <c r="CF124" s="52">
        <v>0</v>
      </c>
      <c r="CG124" s="52">
        <v>1</v>
      </c>
      <c r="CH124" s="52">
        <v>0</v>
      </c>
      <c r="CI124" s="52">
        <v>0</v>
      </c>
      <c r="CJ124" s="52">
        <v>0</v>
      </c>
      <c r="CK124" s="52">
        <v>0</v>
      </c>
      <c r="CL124" s="52">
        <v>0</v>
      </c>
      <c r="CM124" s="52">
        <v>0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52">
        <v>0</v>
      </c>
      <c r="CV124" s="52">
        <v>0</v>
      </c>
      <c r="CW124" s="52">
        <v>0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52">
        <v>0</v>
      </c>
      <c r="DF124" s="52">
        <v>0</v>
      </c>
      <c r="DG124" s="52">
        <v>0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52">
        <v>0</v>
      </c>
      <c r="DP124" s="52">
        <v>0</v>
      </c>
      <c r="DQ124" s="52">
        <v>0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52"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0</v>
      </c>
      <c r="EH124" s="52">
        <v>0</v>
      </c>
      <c r="EI124" s="52">
        <v>0</v>
      </c>
      <c r="EJ124" s="52">
        <v>0</v>
      </c>
      <c r="EK124" s="52">
        <v>0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52">
        <v>0</v>
      </c>
      <c r="ET124" s="52">
        <v>0</v>
      </c>
      <c r="EU124" s="61"/>
      <c r="EV124" s="61"/>
      <c r="EW124" s="61"/>
      <c r="EX124" s="61"/>
      <c r="EY124" s="61"/>
      <c r="EZ124" s="61"/>
      <c r="FA124" s="61"/>
      <c r="FB124" s="6">
        <v>0</v>
      </c>
      <c r="FD124" s="5">
        <v>71</v>
      </c>
      <c r="FE124" s="6">
        <v>4.9282028008289146E-17</v>
      </c>
    </row>
    <row r="125" spans="1:161" x14ac:dyDescent="0.25">
      <c r="A125" s="1" t="s">
        <v>103</v>
      </c>
      <c r="B125" s="52">
        <v>0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52">
        <v>0</v>
      </c>
      <c r="AN125" s="52">
        <v>0</v>
      </c>
      <c r="AO125" s="52">
        <v>0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52">
        <v>0</v>
      </c>
      <c r="AX125" s="52">
        <v>0</v>
      </c>
      <c r="AY125" s="52">
        <v>0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52">
        <v>0</v>
      </c>
      <c r="BH125" s="52">
        <v>0</v>
      </c>
      <c r="BI125" s="52">
        <v>0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52">
        <v>0</v>
      </c>
      <c r="BR125" s="52">
        <v>0</v>
      </c>
      <c r="BS125" s="52">
        <v>0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52">
        <v>0</v>
      </c>
      <c r="CB125" s="52">
        <v>0</v>
      </c>
      <c r="CC125" s="52">
        <v>0</v>
      </c>
      <c r="CD125" s="52">
        <v>0</v>
      </c>
      <c r="CE125" s="52">
        <v>1</v>
      </c>
      <c r="CF125" s="52">
        <v>-16</v>
      </c>
      <c r="CG125" s="52">
        <v>30</v>
      </c>
      <c r="CH125" s="52">
        <v>-16</v>
      </c>
      <c r="CI125" s="52">
        <v>1</v>
      </c>
      <c r="CJ125" s="52">
        <v>0</v>
      </c>
      <c r="CK125" s="52">
        <v>0</v>
      </c>
      <c r="CL125" s="52">
        <v>0</v>
      </c>
      <c r="CM125" s="52">
        <v>0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52">
        <v>0</v>
      </c>
      <c r="CV125" s="52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0</v>
      </c>
      <c r="DF125" s="52">
        <v>0</v>
      </c>
      <c r="DG125" s="52">
        <v>0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52"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>
        <v>0</v>
      </c>
      <c r="EK125" s="52">
        <v>0</v>
      </c>
      <c r="EL125" s="52">
        <v>0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61"/>
      <c r="EV125" s="61"/>
      <c r="EW125" s="61"/>
      <c r="EX125" s="61"/>
      <c r="EY125" s="61"/>
      <c r="EZ125" s="61"/>
      <c r="FA125" s="61"/>
      <c r="FB125" s="6">
        <v>0</v>
      </c>
      <c r="FD125" s="5">
        <v>72</v>
      </c>
      <c r="FE125" s="6">
        <v>3.9860201813564442E-4</v>
      </c>
    </row>
    <row r="126" spans="1:161" x14ac:dyDescent="0.25">
      <c r="A126" s="1" t="s">
        <v>104</v>
      </c>
      <c r="B126" s="52">
        <v>0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52">
        <v>0</v>
      </c>
      <c r="BH126" s="52">
        <v>0</v>
      </c>
      <c r="BI126" s="52">
        <v>0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52">
        <v>0</v>
      </c>
      <c r="BR126" s="52">
        <v>0</v>
      </c>
      <c r="BS126" s="52">
        <v>0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52">
        <v>0</v>
      </c>
      <c r="CB126" s="52">
        <v>0</v>
      </c>
      <c r="CC126" s="52">
        <v>0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52">
        <v>0</v>
      </c>
      <c r="CL126" s="52">
        <v>0</v>
      </c>
      <c r="CM126" s="52">
        <v>0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1</v>
      </c>
      <c r="CU126" s="52">
        <v>0</v>
      </c>
      <c r="CV126" s="52">
        <v>0</v>
      </c>
      <c r="CW126" s="52">
        <v>0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52">
        <v>0</v>
      </c>
      <c r="DF126" s="52">
        <v>0</v>
      </c>
      <c r="DG126" s="52">
        <v>0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52"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0</v>
      </c>
      <c r="EK126" s="52">
        <v>0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0</v>
      </c>
      <c r="EU126" s="61"/>
      <c r="EV126" s="61"/>
      <c r="EW126" s="61"/>
      <c r="EX126" s="61"/>
      <c r="EY126" s="61"/>
      <c r="EZ126" s="61"/>
      <c r="FA126" s="61"/>
      <c r="FB126" s="6">
        <v>0</v>
      </c>
      <c r="FD126" s="5">
        <v>73</v>
      </c>
      <c r="FE126" s="6">
        <v>4.8993278658639888E-4</v>
      </c>
    </row>
    <row r="127" spans="1:161" x14ac:dyDescent="0.25">
      <c r="A127" s="1" t="s">
        <v>105</v>
      </c>
      <c r="B127" s="52">
        <v>0</v>
      </c>
      <c r="C127" s="52">
        <v>0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v>0</v>
      </c>
      <c r="AU127" s="52">
        <v>0</v>
      </c>
      <c r="AV127" s="52">
        <v>0</v>
      </c>
      <c r="AW127" s="52">
        <v>0</v>
      </c>
      <c r="AX127" s="52">
        <v>0</v>
      </c>
      <c r="AY127" s="52">
        <v>0</v>
      </c>
      <c r="AZ127" s="52">
        <v>0</v>
      </c>
      <c r="BA127" s="52">
        <v>0</v>
      </c>
      <c r="BB127" s="52">
        <v>0</v>
      </c>
      <c r="BC127" s="52">
        <v>0</v>
      </c>
      <c r="BD127" s="52">
        <v>0</v>
      </c>
      <c r="BE127" s="52">
        <v>0</v>
      </c>
      <c r="BF127" s="52">
        <v>0</v>
      </c>
      <c r="BG127" s="52">
        <v>0</v>
      </c>
      <c r="BH127" s="52">
        <v>0</v>
      </c>
      <c r="BI127" s="52">
        <v>0</v>
      </c>
      <c r="BJ127" s="52">
        <v>0</v>
      </c>
      <c r="BK127" s="52">
        <v>0</v>
      </c>
      <c r="BL127" s="52">
        <v>0</v>
      </c>
      <c r="BM127" s="52">
        <v>0</v>
      </c>
      <c r="BN127" s="52">
        <v>0</v>
      </c>
      <c r="BO127" s="52">
        <v>0</v>
      </c>
      <c r="BP127" s="52">
        <v>0</v>
      </c>
      <c r="BQ127" s="52">
        <v>0</v>
      </c>
      <c r="BR127" s="52">
        <v>0</v>
      </c>
      <c r="BS127" s="52">
        <v>0</v>
      </c>
      <c r="BT127" s="52">
        <v>0</v>
      </c>
      <c r="BU127" s="52">
        <v>0</v>
      </c>
      <c r="BV127" s="52">
        <v>0</v>
      </c>
      <c r="BW127" s="52">
        <v>0</v>
      </c>
      <c r="BX127" s="52">
        <v>0</v>
      </c>
      <c r="BY127" s="52">
        <v>0</v>
      </c>
      <c r="BZ127" s="52">
        <v>0</v>
      </c>
      <c r="CA127" s="52">
        <v>0</v>
      </c>
      <c r="CB127" s="52">
        <v>0</v>
      </c>
      <c r="CC127" s="52">
        <v>0</v>
      </c>
      <c r="CD127" s="52">
        <v>0</v>
      </c>
      <c r="CE127" s="52">
        <v>0</v>
      </c>
      <c r="CF127" s="52">
        <v>0</v>
      </c>
      <c r="CG127" s="52">
        <v>0</v>
      </c>
      <c r="CH127" s="52">
        <v>0</v>
      </c>
      <c r="CI127" s="52">
        <v>0</v>
      </c>
      <c r="CJ127" s="52">
        <v>0</v>
      </c>
      <c r="CK127" s="52">
        <v>0</v>
      </c>
      <c r="CL127" s="52">
        <v>0</v>
      </c>
      <c r="CM127" s="52">
        <v>0</v>
      </c>
      <c r="CN127" s="52">
        <v>0</v>
      </c>
      <c r="CO127" s="52">
        <v>0</v>
      </c>
      <c r="CP127" s="52">
        <v>0</v>
      </c>
      <c r="CQ127" s="52">
        <v>0</v>
      </c>
      <c r="CR127" s="52">
        <v>1</v>
      </c>
      <c r="CS127" s="52">
        <v>-16</v>
      </c>
      <c r="CT127" s="52">
        <v>30</v>
      </c>
      <c r="CU127" s="52">
        <v>-16</v>
      </c>
      <c r="CV127" s="52">
        <v>1</v>
      </c>
      <c r="CW127" s="52">
        <v>0</v>
      </c>
      <c r="CX127" s="52">
        <v>0</v>
      </c>
      <c r="CY127" s="52">
        <v>0</v>
      </c>
      <c r="CZ127" s="52">
        <v>0</v>
      </c>
      <c r="DA127" s="52">
        <v>0</v>
      </c>
      <c r="DB127" s="52">
        <v>0</v>
      </c>
      <c r="DC127" s="52">
        <v>0</v>
      </c>
      <c r="DD127" s="52">
        <v>0</v>
      </c>
      <c r="DE127" s="52">
        <v>0</v>
      </c>
      <c r="DF127" s="52">
        <v>0</v>
      </c>
      <c r="DG127" s="52">
        <v>0</v>
      </c>
      <c r="DH127" s="52">
        <v>0</v>
      </c>
      <c r="DI127" s="52">
        <v>0</v>
      </c>
      <c r="DJ127" s="52"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0</v>
      </c>
      <c r="DQ127" s="52">
        <v>0</v>
      </c>
      <c r="DR127" s="52">
        <v>0</v>
      </c>
      <c r="DS127" s="52">
        <v>0</v>
      </c>
      <c r="DT127" s="52">
        <v>0</v>
      </c>
      <c r="DU127" s="52">
        <v>0</v>
      </c>
      <c r="DV127" s="52">
        <v>0</v>
      </c>
      <c r="DW127" s="52">
        <v>0</v>
      </c>
      <c r="DX127" s="52">
        <v>0</v>
      </c>
      <c r="DY127" s="52"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0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>
        <v>0</v>
      </c>
      <c r="EK127" s="52">
        <v>0</v>
      </c>
      <c r="EL127" s="52">
        <v>0</v>
      </c>
      <c r="EM127" s="52">
        <v>0</v>
      </c>
      <c r="EN127" s="52"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61"/>
      <c r="EV127" s="61"/>
      <c r="EW127" s="61"/>
      <c r="EX127" s="61"/>
      <c r="EY127" s="61"/>
      <c r="EZ127" s="61"/>
      <c r="FA127" s="61"/>
      <c r="FB127" s="6">
        <v>0</v>
      </c>
      <c r="FD127" s="5">
        <v>74</v>
      </c>
      <c r="FE127" s="6">
        <v>4.9883869140037449E-4</v>
      </c>
    </row>
    <row r="128" spans="1:161" x14ac:dyDescent="0.25">
      <c r="A128" s="1" t="s">
        <v>171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52">
        <v>0</v>
      </c>
      <c r="AN128" s="52">
        <v>0</v>
      </c>
      <c r="AO128" s="52"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52">
        <v>0</v>
      </c>
      <c r="AX128" s="52">
        <v>0</v>
      </c>
      <c r="AY128" s="52">
        <v>0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52">
        <v>0</v>
      </c>
      <c r="BH128" s="52">
        <v>0</v>
      </c>
      <c r="BI128" s="52">
        <v>0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52">
        <v>0</v>
      </c>
      <c r="BR128" s="52">
        <v>0</v>
      </c>
      <c r="BS128" s="52">
        <v>0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52">
        <v>0</v>
      </c>
      <c r="CB128" s="52">
        <v>0</v>
      </c>
      <c r="CC128" s="52">
        <v>0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52">
        <v>0</v>
      </c>
      <c r="CL128" s="52">
        <v>0</v>
      </c>
      <c r="CM128" s="52">
        <v>0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52">
        <v>0</v>
      </c>
      <c r="CV128" s="52">
        <v>0</v>
      </c>
      <c r="CW128" s="52">
        <v>0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52">
        <v>0</v>
      </c>
      <c r="DF128" s="52">
        <v>0</v>
      </c>
      <c r="DG128" s="52">
        <v>1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52">
        <v>0</v>
      </c>
      <c r="DP128" s="52">
        <v>0</v>
      </c>
      <c r="DQ128" s="52">
        <v>0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52">
        <v>0</v>
      </c>
      <c r="DZ128" s="52">
        <v>0</v>
      </c>
      <c r="EA128" s="52">
        <v>0</v>
      </c>
      <c r="EB128" s="52">
        <v>0</v>
      </c>
      <c r="EC128" s="52">
        <v>0</v>
      </c>
      <c r="ED128" s="52">
        <v>0</v>
      </c>
      <c r="EE128" s="52">
        <v>0</v>
      </c>
      <c r="EF128" s="52">
        <v>0</v>
      </c>
      <c r="EG128" s="52">
        <v>0</v>
      </c>
      <c r="EH128" s="52">
        <v>0</v>
      </c>
      <c r="EI128" s="52">
        <v>0</v>
      </c>
      <c r="EJ128" s="52">
        <v>0</v>
      </c>
      <c r="EK128" s="52">
        <v>0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52">
        <v>0</v>
      </c>
      <c r="ET128" s="52">
        <v>0</v>
      </c>
      <c r="EU128" s="61"/>
      <c r="EV128" s="61"/>
      <c r="EW128" s="61"/>
      <c r="EX128" s="61"/>
      <c r="EY128" s="61"/>
      <c r="EZ128" s="61"/>
      <c r="FA128" s="61"/>
      <c r="FB128" s="6">
        <v>0</v>
      </c>
      <c r="FD128" s="5">
        <v>75</v>
      </c>
      <c r="FE128" s="6">
        <v>4.9887997762424515E-4</v>
      </c>
    </row>
    <row r="129" spans="1:161" x14ac:dyDescent="0.25">
      <c r="A129" s="1" t="s">
        <v>172</v>
      </c>
      <c r="B129" s="52">
        <v>0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52">
        <v>0</v>
      </c>
      <c r="AN129" s="52">
        <v>0</v>
      </c>
      <c r="AO129" s="52"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52">
        <v>0</v>
      </c>
      <c r="AX129" s="52">
        <v>0</v>
      </c>
      <c r="AY129" s="52">
        <v>0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52">
        <v>0</v>
      </c>
      <c r="BH129" s="52">
        <v>0</v>
      </c>
      <c r="BI129" s="52">
        <v>0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52">
        <v>0</v>
      </c>
      <c r="BR129" s="52">
        <v>0</v>
      </c>
      <c r="BS129" s="52">
        <v>0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52">
        <v>0</v>
      </c>
      <c r="CB129" s="52">
        <v>0</v>
      </c>
      <c r="CC129" s="52">
        <v>0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52">
        <v>0</v>
      </c>
      <c r="CL129" s="52">
        <v>0</v>
      </c>
      <c r="CM129" s="52">
        <v>0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52">
        <v>0</v>
      </c>
      <c r="CV129" s="52">
        <v>0</v>
      </c>
      <c r="CW129" s="52">
        <v>0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52">
        <v>1</v>
      </c>
      <c r="DF129" s="52">
        <v>-16</v>
      </c>
      <c r="DG129" s="52">
        <v>30</v>
      </c>
      <c r="DH129" s="52">
        <v>-16</v>
      </c>
      <c r="DI129" s="52">
        <v>1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52"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>
        <v>0</v>
      </c>
      <c r="EK129" s="52">
        <v>0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0</v>
      </c>
      <c r="ET129" s="52">
        <v>0</v>
      </c>
      <c r="EU129" s="61"/>
      <c r="EV129" s="61"/>
      <c r="EW129" s="61"/>
      <c r="EX129" s="61"/>
      <c r="EY129" s="61"/>
      <c r="EZ129" s="61"/>
      <c r="FA129" s="61"/>
      <c r="FB129" s="6">
        <v>0</v>
      </c>
      <c r="FD129" s="5">
        <v>76</v>
      </c>
      <c r="FE129" s="6">
        <v>4.9883869140036918E-4</v>
      </c>
    </row>
    <row r="130" spans="1:161" x14ac:dyDescent="0.25">
      <c r="A130" s="1" t="s">
        <v>173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52">
        <v>0</v>
      </c>
      <c r="AN130" s="52">
        <v>0</v>
      </c>
      <c r="AO130" s="52"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52">
        <v>0</v>
      </c>
      <c r="AX130" s="52">
        <v>0</v>
      </c>
      <c r="AY130" s="52">
        <v>0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52">
        <v>0</v>
      </c>
      <c r="BH130" s="52">
        <v>0</v>
      </c>
      <c r="BI130" s="52">
        <v>0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52">
        <v>0</v>
      </c>
      <c r="BR130" s="52">
        <v>0</v>
      </c>
      <c r="BS130" s="52">
        <v>0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52">
        <v>0</v>
      </c>
      <c r="CB130" s="52">
        <v>0</v>
      </c>
      <c r="CC130" s="52">
        <v>0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52">
        <v>0</v>
      </c>
      <c r="CL130" s="52">
        <v>0</v>
      </c>
      <c r="CM130" s="52">
        <v>0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52">
        <v>0</v>
      </c>
      <c r="CV130" s="52">
        <v>0</v>
      </c>
      <c r="CW130" s="52">
        <v>0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52">
        <v>0</v>
      </c>
      <c r="DF130" s="52">
        <v>0</v>
      </c>
      <c r="DG130" s="52">
        <v>0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1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52"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0</v>
      </c>
      <c r="EH130" s="52">
        <v>0</v>
      </c>
      <c r="EI130" s="52">
        <v>0</v>
      </c>
      <c r="EJ130" s="52">
        <v>0</v>
      </c>
      <c r="EK130" s="52">
        <v>0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61"/>
      <c r="EV130" s="61"/>
      <c r="EW130" s="61"/>
      <c r="EX130" s="61"/>
      <c r="EY130" s="61"/>
      <c r="EZ130" s="61"/>
      <c r="FA130" s="61"/>
      <c r="FB130" s="6">
        <v>0</v>
      </c>
      <c r="FD130" s="5">
        <v>77</v>
      </c>
      <c r="FE130" s="6">
        <v>4.8993278658638858E-4</v>
      </c>
    </row>
    <row r="131" spans="1:161" x14ac:dyDescent="0.25">
      <c r="A131" s="1" t="s">
        <v>174</v>
      </c>
      <c r="B131" s="52">
        <v>0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52">
        <v>0</v>
      </c>
      <c r="AN131" s="52">
        <v>0</v>
      </c>
      <c r="AO131" s="52"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52">
        <v>0</v>
      </c>
      <c r="AX131" s="52">
        <v>0</v>
      </c>
      <c r="AY131" s="52">
        <v>0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52">
        <v>0</v>
      </c>
      <c r="BH131" s="52">
        <v>0</v>
      </c>
      <c r="BI131" s="52">
        <v>0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52">
        <v>0</v>
      </c>
      <c r="BR131" s="52">
        <v>0</v>
      </c>
      <c r="BS131" s="52">
        <v>0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52">
        <v>0</v>
      </c>
      <c r="CB131" s="52">
        <v>0</v>
      </c>
      <c r="CC131" s="52">
        <v>0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52">
        <v>0</v>
      </c>
      <c r="CL131" s="52">
        <v>0</v>
      </c>
      <c r="CM131" s="52">
        <v>0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52">
        <v>0</v>
      </c>
      <c r="CV131" s="52">
        <v>0</v>
      </c>
      <c r="CW131" s="52">
        <v>0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>
        <v>0</v>
      </c>
      <c r="DG131" s="52">
        <v>0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0</v>
      </c>
      <c r="DQ131" s="52">
        <v>0</v>
      </c>
      <c r="DR131" s="52">
        <v>1</v>
      </c>
      <c r="DS131" s="52">
        <v>-2</v>
      </c>
      <c r="DT131" s="52">
        <v>1</v>
      </c>
      <c r="DU131" s="52">
        <v>0</v>
      </c>
      <c r="DV131" s="52">
        <v>0</v>
      </c>
      <c r="DW131" s="52">
        <v>0</v>
      </c>
      <c r="DX131" s="52">
        <v>0</v>
      </c>
      <c r="DY131" s="52"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0</v>
      </c>
      <c r="EE131" s="52">
        <v>0</v>
      </c>
      <c r="EF131" s="52">
        <v>0</v>
      </c>
      <c r="EG131" s="52">
        <v>0</v>
      </c>
      <c r="EH131" s="52">
        <v>0</v>
      </c>
      <c r="EI131" s="52">
        <v>0</v>
      </c>
      <c r="EJ131" s="52">
        <v>0</v>
      </c>
      <c r="EK131" s="52">
        <v>0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61"/>
      <c r="EV131" s="61"/>
      <c r="EW131" s="61"/>
      <c r="EX131" s="61"/>
      <c r="EY131" s="61"/>
      <c r="EZ131" s="61"/>
      <c r="FA131" s="61"/>
      <c r="FB131" s="6">
        <v>0</v>
      </c>
      <c r="FD131" s="5">
        <v>78</v>
      </c>
      <c r="FE131" s="6">
        <v>3.9860201813569874E-4</v>
      </c>
    </row>
    <row r="132" spans="1:161" x14ac:dyDescent="0.25">
      <c r="A132" s="1" t="s">
        <v>208</v>
      </c>
      <c r="B132" s="52">
        <v>0</v>
      </c>
      <c r="C132" s="52">
        <v>0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52">
        <v>0</v>
      </c>
      <c r="X132" s="52">
        <v>0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  <c r="AM132" s="52">
        <v>0</v>
      </c>
      <c r="AN132" s="52">
        <v>0</v>
      </c>
      <c r="AO132" s="52"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v>0</v>
      </c>
      <c r="AU132" s="52">
        <v>0</v>
      </c>
      <c r="AV132" s="52">
        <v>0</v>
      </c>
      <c r="AW132" s="52">
        <v>0</v>
      </c>
      <c r="AX132" s="52">
        <v>0</v>
      </c>
      <c r="AY132" s="52">
        <v>0</v>
      </c>
      <c r="AZ132" s="52">
        <v>0</v>
      </c>
      <c r="BA132" s="52">
        <v>0</v>
      </c>
      <c r="BB132" s="52">
        <v>0</v>
      </c>
      <c r="BC132" s="52">
        <v>0</v>
      </c>
      <c r="BD132" s="52">
        <v>0</v>
      </c>
      <c r="BE132" s="52">
        <v>0</v>
      </c>
      <c r="BF132" s="52">
        <v>0</v>
      </c>
      <c r="BG132" s="52">
        <v>0</v>
      </c>
      <c r="BH132" s="52">
        <v>0</v>
      </c>
      <c r="BI132" s="52">
        <v>0</v>
      </c>
      <c r="BJ132" s="52">
        <v>0</v>
      </c>
      <c r="BK132" s="52">
        <v>0</v>
      </c>
      <c r="BL132" s="52">
        <v>0</v>
      </c>
      <c r="BM132" s="52">
        <v>0</v>
      </c>
      <c r="BN132" s="52">
        <v>0</v>
      </c>
      <c r="BO132" s="52">
        <v>0</v>
      </c>
      <c r="BP132" s="52">
        <v>0</v>
      </c>
      <c r="BQ132" s="52">
        <v>0</v>
      </c>
      <c r="BR132" s="52">
        <v>0</v>
      </c>
      <c r="BS132" s="52">
        <v>0</v>
      </c>
      <c r="BT132" s="52">
        <v>0</v>
      </c>
      <c r="BU132" s="52">
        <v>0</v>
      </c>
      <c r="BV132" s="52">
        <v>0</v>
      </c>
      <c r="BW132" s="52">
        <v>0</v>
      </c>
      <c r="BX132" s="52">
        <v>0</v>
      </c>
      <c r="BY132" s="52">
        <v>0</v>
      </c>
      <c r="BZ132" s="52">
        <v>0</v>
      </c>
      <c r="CA132" s="52">
        <v>0</v>
      </c>
      <c r="CB132" s="52">
        <v>0</v>
      </c>
      <c r="CC132" s="52">
        <v>0</v>
      </c>
      <c r="CD132" s="52">
        <v>0</v>
      </c>
      <c r="CE132" s="52">
        <v>0</v>
      </c>
      <c r="CF132" s="52">
        <v>0</v>
      </c>
      <c r="CG132" s="52">
        <v>0</v>
      </c>
      <c r="CH132" s="52">
        <v>0</v>
      </c>
      <c r="CI132" s="52">
        <v>0</v>
      </c>
      <c r="CJ132" s="52">
        <v>0</v>
      </c>
      <c r="CK132" s="52">
        <v>0</v>
      </c>
      <c r="CL132" s="52">
        <v>0</v>
      </c>
      <c r="CM132" s="52">
        <v>0</v>
      </c>
      <c r="CN132" s="52">
        <v>0</v>
      </c>
      <c r="CO132" s="52">
        <v>0</v>
      </c>
      <c r="CP132" s="52">
        <v>0</v>
      </c>
      <c r="CQ132" s="52">
        <v>0</v>
      </c>
      <c r="CR132" s="52">
        <v>0</v>
      </c>
      <c r="CS132" s="52">
        <v>0</v>
      </c>
      <c r="CT132" s="52">
        <v>0</v>
      </c>
      <c r="CU132" s="52">
        <v>0</v>
      </c>
      <c r="CV132" s="52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>
        <v>0</v>
      </c>
      <c r="DG132" s="52">
        <v>-1</v>
      </c>
      <c r="DH132" s="52">
        <v>0</v>
      </c>
      <c r="DI132" s="52">
        <v>0</v>
      </c>
      <c r="DJ132" s="52"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>
        <v>0</v>
      </c>
      <c r="DV132" s="52">
        <v>0</v>
      </c>
      <c r="DW132" s="52">
        <v>0</v>
      </c>
      <c r="DX132" s="52">
        <v>0</v>
      </c>
      <c r="DY132" s="52"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1</v>
      </c>
      <c r="EE132" s="52">
        <v>0</v>
      </c>
      <c r="EF132" s="52">
        <v>0</v>
      </c>
      <c r="EG132" s="52">
        <v>0</v>
      </c>
      <c r="EH132" s="52">
        <v>0</v>
      </c>
      <c r="EI132" s="52">
        <v>0</v>
      </c>
      <c r="EJ132" s="52">
        <v>0</v>
      </c>
      <c r="EK132" s="52">
        <v>0</v>
      </c>
      <c r="EL132" s="52">
        <v>0</v>
      </c>
      <c r="EM132" s="52">
        <v>0</v>
      </c>
      <c r="EN132" s="52"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61"/>
      <c r="EV132" s="61"/>
      <c r="EW132" s="61"/>
      <c r="EX132" s="61"/>
      <c r="EY132" s="61"/>
      <c r="EZ132" s="61"/>
      <c r="FA132" s="61"/>
      <c r="FB132" s="6">
        <v>0</v>
      </c>
      <c r="FD132" s="5">
        <v>79</v>
      </c>
      <c r="FE132" s="6">
        <v>3.5487739758875606E-20</v>
      </c>
    </row>
    <row r="133" spans="1:161" x14ac:dyDescent="0.25">
      <c r="A133" s="1" t="s">
        <v>209</v>
      </c>
      <c r="B133" s="52">
        <v>0</v>
      </c>
      <c r="C133" s="52">
        <v>0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0</v>
      </c>
      <c r="U133" s="52">
        <v>0</v>
      </c>
      <c r="V133" s="52">
        <v>0</v>
      </c>
      <c r="W133" s="52">
        <v>0</v>
      </c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</v>
      </c>
      <c r="AF133" s="52">
        <v>0</v>
      </c>
      <c r="AG133" s="52">
        <v>0</v>
      </c>
      <c r="AH133" s="52">
        <v>0</v>
      </c>
      <c r="AI133" s="52">
        <v>0</v>
      </c>
      <c r="AJ133" s="52">
        <v>0</v>
      </c>
      <c r="AK133" s="52">
        <v>0</v>
      </c>
      <c r="AL133" s="52">
        <v>0</v>
      </c>
      <c r="AM133" s="52">
        <v>0</v>
      </c>
      <c r="AN133" s="52">
        <v>0</v>
      </c>
      <c r="AO133" s="52">
        <v>0</v>
      </c>
      <c r="AP133" s="52">
        <v>0</v>
      </c>
      <c r="AQ133" s="52">
        <v>0</v>
      </c>
      <c r="AR133" s="52">
        <v>0</v>
      </c>
      <c r="AS133" s="52">
        <v>0</v>
      </c>
      <c r="AT133" s="52">
        <v>0</v>
      </c>
      <c r="AU133" s="52">
        <v>0</v>
      </c>
      <c r="AV133" s="52">
        <v>0</v>
      </c>
      <c r="AW133" s="52">
        <v>0</v>
      </c>
      <c r="AX133" s="52">
        <v>0</v>
      </c>
      <c r="AY133" s="52">
        <v>0</v>
      </c>
      <c r="AZ133" s="52">
        <v>0</v>
      </c>
      <c r="BA133" s="52">
        <v>0</v>
      </c>
      <c r="BB133" s="52">
        <v>0</v>
      </c>
      <c r="BC133" s="52">
        <v>0</v>
      </c>
      <c r="BD133" s="52">
        <v>0</v>
      </c>
      <c r="BE133" s="52">
        <v>0</v>
      </c>
      <c r="BF133" s="52">
        <v>0</v>
      </c>
      <c r="BG133" s="52">
        <v>0</v>
      </c>
      <c r="BH133" s="52">
        <v>0</v>
      </c>
      <c r="BI133" s="52">
        <v>0</v>
      </c>
      <c r="BJ133" s="52">
        <v>0</v>
      </c>
      <c r="BK133" s="52">
        <v>0</v>
      </c>
      <c r="BL133" s="52">
        <v>0</v>
      </c>
      <c r="BM133" s="52">
        <v>0</v>
      </c>
      <c r="BN133" s="52">
        <v>0</v>
      </c>
      <c r="BO133" s="52">
        <v>0</v>
      </c>
      <c r="BP133" s="52">
        <v>0</v>
      </c>
      <c r="BQ133" s="52">
        <v>0</v>
      </c>
      <c r="BR133" s="52">
        <v>0</v>
      </c>
      <c r="BS133" s="52">
        <v>0</v>
      </c>
      <c r="BT133" s="52">
        <v>0</v>
      </c>
      <c r="BU133" s="52">
        <v>0</v>
      </c>
      <c r="BV133" s="52">
        <v>0</v>
      </c>
      <c r="BW133" s="52">
        <v>0</v>
      </c>
      <c r="BX133" s="52">
        <v>0</v>
      </c>
      <c r="BY133" s="52">
        <v>0</v>
      </c>
      <c r="BZ133" s="52">
        <v>0</v>
      </c>
      <c r="CA133" s="52">
        <v>0</v>
      </c>
      <c r="CB133" s="52">
        <v>0</v>
      </c>
      <c r="CC133" s="52">
        <v>0</v>
      </c>
      <c r="CD133" s="52">
        <v>0</v>
      </c>
      <c r="CE133" s="52">
        <v>0</v>
      </c>
      <c r="CF133" s="52">
        <v>0</v>
      </c>
      <c r="CG133" s="52">
        <v>0</v>
      </c>
      <c r="CH133" s="52">
        <v>0</v>
      </c>
      <c r="CI133" s="52">
        <v>0</v>
      </c>
      <c r="CJ133" s="52">
        <v>0</v>
      </c>
      <c r="CK133" s="52">
        <v>0</v>
      </c>
      <c r="CL133" s="52">
        <v>0</v>
      </c>
      <c r="CM133" s="52">
        <v>0</v>
      </c>
      <c r="CN133" s="52">
        <v>0</v>
      </c>
      <c r="CO133" s="52">
        <v>0</v>
      </c>
      <c r="CP133" s="52">
        <v>0</v>
      </c>
      <c r="CQ133" s="52">
        <v>0</v>
      </c>
      <c r="CR133" s="52">
        <v>0</v>
      </c>
      <c r="CS133" s="52">
        <v>0</v>
      </c>
      <c r="CT133" s="52">
        <v>0</v>
      </c>
      <c r="CU133" s="52">
        <v>0</v>
      </c>
      <c r="CV133" s="52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0</v>
      </c>
      <c r="DC133" s="52">
        <v>0</v>
      </c>
      <c r="DD133" s="52">
        <v>0</v>
      </c>
      <c r="DE133" s="52">
        <v>0</v>
      </c>
      <c r="DF133" s="52">
        <v>0</v>
      </c>
      <c r="DG133" s="52">
        <v>0</v>
      </c>
      <c r="DH133" s="52">
        <v>0</v>
      </c>
      <c r="DI133" s="52">
        <v>0</v>
      </c>
      <c r="DJ133" s="52"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0</v>
      </c>
      <c r="DR133" s="52">
        <v>0</v>
      </c>
      <c r="DS133" s="52">
        <v>0</v>
      </c>
      <c r="DT133" s="52">
        <v>1</v>
      </c>
      <c r="DU133" s="52">
        <v>0</v>
      </c>
      <c r="DV133" s="52">
        <v>0</v>
      </c>
      <c r="DW133" s="52">
        <v>0</v>
      </c>
      <c r="DX133" s="52">
        <v>0</v>
      </c>
      <c r="DY133" s="52"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>
        <v>0</v>
      </c>
      <c r="EI133" s="52">
        <v>0</v>
      </c>
      <c r="EJ133" s="52">
        <v>0</v>
      </c>
      <c r="EK133" s="52">
        <v>0</v>
      </c>
      <c r="EL133" s="52">
        <v>0</v>
      </c>
      <c r="EM133" s="52">
        <v>0</v>
      </c>
      <c r="EN133" s="52"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61"/>
      <c r="EV133" s="61"/>
      <c r="EW133" s="61"/>
      <c r="EX133" s="61"/>
      <c r="EY133" s="61"/>
      <c r="EZ133" s="61"/>
      <c r="FA133" s="61"/>
      <c r="FB133" s="6">
        <v>0</v>
      </c>
      <c r="FD133" s="5" t="str">
        <v>79a</v>
      </c>
      <c r="FE133" s="6">
        <v>1.6479302041914287E-3</v>
      </c>
    </row>
    <row r="134" spans="1:161" x14ac:dyDescent="0.25">
      <c r="A134" s="1" t="s">
        <v>210</v>
      </c>
      <c r="B134" s="52">
        <v>0</v>
      </c>
      <c r="C134" s="52">
        <v>0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  <c r="AM134" s="52">
        <v>0</v>
      </c>
      <c r="AN134" s="52">
        <v>0</v>
      </c>
      <c r="AO134" s="52">
        <v>0</v>
      </c>
      <c r="AP134" s="52">
        <v>0</v>
      </c>
      <c r="AQ134" s="52">
        <v>0</v>
      </c>
      <c r="AR134" s="52">
        <v>0</v>
      </c>
      <c r="AS134" s="52">
        <v>0</v>
      </c>
      <c r="AT134" s="52">
        <v>0</v>
      </c>
      <c r="AU134" s="52">
        <v>0</v>
      </c>
      <c r="AV134" s="52">
        <v>0</v>
      </c>
      <c r="AW134" s="52">
        <v>0</v>
      </c>
      <c r="AX134" s="52">
        <v>0</v>
      </c>
      <c r="AY134" s="52">
        <v>0</v>
      </c>
      <c r="AZ134" s="52">
        <v>0</v>
      </c>
      <c r="BA134" s="52">
        <v>0</v>
      </c>
      <c r="BB134" s="52">
        <v>0</v>
      </c>
      <c r="BC134" s="52">
        <v>0</v>
      </c>
      <c r="BD134" s="52">
        <v>0</v>
      </c>
      <c r="BE134" s="52">
        <v>0</v>
      </c>
      <c r="BF134" s="52">
        <v>0</v>
      </c>
      <c r="BG134" s="52">
        <v>0</v>
      </c>
      <c r="BH134" s="52">
        <v>0</v>
      </c>
      <c r="BI134" s="52">
        <v>0</v>
      </c>
      <c r="BJ134" s="52">
        <v>0</v>
      </c>
      <c r="BK134" s="52">
        <v>0</v>
      </c>
      <c r="BL134" s="52">
        <v>0</v>
      </c>
      <c r="BM134" s="52">
        <v>0</v>
      </c>
      <c r="BN134" s="52">
        <v>0</v>
      </c>
      <c r="BO134" s="52">
        <v>0</v>
      </c>
      <c r="BP134" s="52">
        <v>0</v>
      </c>
      <c r="BQ134" s="52">
        <v>0</v>
      </c>
      <c r="BR134" s="52">
        <v>0</v>
      </c>
      <c r="BS134" s="52">
        <v>0</v>
      </c>
      <c r="BT134" s="52">
        <v>0</v>
      </c>
      <c r="BU134" s="52">
        <v>0</v>
      </c>
      <c r="BV134" s="52">
        <v>0</v>
      </c>
      <c r="BW134" s="52">
        <v>0</v>
      </c>
      <c r="BX134" s="52">
        <v>0</v>
      </c>
      <c r="BY134" s="52">
        <v>0</v>
      </c>
      <c r="BZ134" s="52">
        <v>0</v>
      </c>
      <c r="CA134" s="52">
        <v>0</v>
      </c>
      <c r="CB134" s="52">
        <v>0</v>
      </c>
      <c r="CC134" s="52">
        <v>0</v>
      </c>
      <c r="CD134" s="52">
        <v>0</v>
      </c>
      <c r="CE134" s="52">
        <v>0</v>
      </c>
      <c r="CF134" s="52">
        <v>0</v>
      </c>
      <c r="CG134" s="52">
        <v>0</v>
      </c>
      <c r="CH134" s="52">
        <v>0</v>
      </c>
      <c r="CI134" s="52">
        <v>0</v>
      </c>
      <c r="CJ134" s="52">
        <v>0</v>
      </c>
      <c r="CK134" s="52">
        <v>0</v>
      </c>
      <c r="CL134" s="52">
        <v>0</v>
      </c>
      <c r="CM134" s="52">
        <v>0</v>
      </c>
      <c r="CN134" s="52">
        <v>0</v>
      </c>
      <c r="CO134" s="52">
        <v>0</v>
      </c>
      <c r="CP134" s="52">
        <v>0</v>
      </c>
      <c r="CQ134" s="52">
        <v>0</v>
      </c>
      <c r="CR134" s="52">
        <v>0</v>
      </c>
      <c r="CS134" s="52">
        <v>0</v>
      </c>
      <c r="CT134" s="52">
        <v>0</v>
      </c>
      <c r="CU134" s="52">
        <v>1</v>
      </c>
      <c r="CV134" s="52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>
        <v>0</v>
      </c>
      <c r="DG134" s="52">
        <v>0</v>
      </c>
      <c r="DH134" s="52">
        <v>-8</v>
      </c>
      <c r="DI134" s="52">
        <v>0</v>
      </c>
      <c r="DJ134" s="52"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>
        <v>0</v>
      </c>
      <c r="DT134" s="52">
        <v>0</v>
      </c>
      <c r="DU134" s="52">
        <v>0</v>
      </c>
      <c r="DV134" s="52">
        <v>0</v>
      </c>
      <c r="DW134" s="52">
        <v>0</v>
      </c>
      <c r="DX134" s="52">
        <v>0</v>
      </c>
      <c r="DY134" s="52"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8</v>
      </c>
      <c r="EF134" s="52">
        <v>0</v>
      </c>
      <c r="EG134" s="52">
        <v>0</v>
      </c>
      <c r="EH134" s="52">
        <v>0</v>
      </c>
      <c r="EI134" s="52">
        <v>0</v>
      </c>
      <c r="EJ134" s="52">
        <v>0</v>
      </c>
      <c r="EK134" s="52">
        <v>0</v>
      </c>
      <c r="EL134" s="52">
        <v>0</v>
      </c>
      <c r="EM134" s="52">
        <v>0</v>
      </c>
      <c r="EN134" s="52">
        <v>-1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61"/>
      <c r="EV134" s="61"/>
      <c r="EW134" s="61"/>
      <c r="EX134" s="61"/>
      <c r="EY134" s="61"/>
      <c r="EZ134" s="61"/>
      <c r="FA134" s="61"/>
      <c r="FB134" s="6">
        <v>0</v>
      </c>
      <c r="FD134" s="5" t="str">
        <v>79b</v>
      </c>
      <c r="FE134" s="6">
        <v>3.2254582770647688E-2</v>
      </c>
    </row>
    <row r="135" spans="1:161" x14ac:dyDescent="0.25">
      <c r="A135" s="1" t="s">
        <v>211</v>
      </c>
      <c r="B135" s="52">
        <v>0</v>
      </c>
      <c r="C135" s="52">
        <v>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v>0</v>
      </c>
      <c r="AU135" s="52">
        <v>0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>
        <v>0</v>
      </c>
      <c r="BD135" s="52">
        <v>0</v>
      </c>
      <c r="BE135" s="52">
        <v>0</v>
      </c>
      <c r="BF135" s="52">
        <v>0</v>
      </c>
      <c r="BG135" s="52">
        <v>0</v>
      </c>
      <c r="BH135" s="52">
        <v>0</v>
      </c>
      <c r="BI135" s="52">
        <v>0</v>
      </c>
      <c r="BJ135" s="52">
        <v>0</v>
      </c>
      <c r="BK135" s="52">
        <v>0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2">
        <v>0</v>
      </c>
      <c r="BR135" s="52">
        <v>0</v>
      </c>
      <c r="BS135" s="52">
        <v>0</v>
      </c>
      <c r="BT135" s="52">
        <v>0</v>
      </c>
      <c r="BU135" s="52">
        <v>0</v>
      </c>
      <c r="BV135" s="52">
        <v>0</v>
      </c>
      <c r="BW135" s="52">
        <v>0</v>
      </c>
      <c r="BX135" s="52">
        <v>0</v>
      </c>
      <c r="BY135" s="52">
        <v>0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2">
        <v>0</v>
      </c>
      <c r="CF135" s="52">
        <v>0</v>
      </c>
      <c r="CG135" s="52">
        <v>0</v>
      </c>
      <c r="CH135" s="52">
        <v>0</v>
      </c>
      <c r="CI135" s="52">
        <v>0</v>
      </c>
      <c r="CJ135" s="52">
        <v>0</v>
      </c>
      <c r="CK135" s="52">
        <v>0</v>
      </c>
      <c r="CL135" s="52">
        <v>0</v>
      </c>
      <c r="CM135" s="52">
        <v>0</v>
      </c>
      <c r="CN135" s="52">
        <v>0</v>
      </c>
      <c r="CO135" s="52">
        <v>0</v>
      </c>
      <c r="CP135" s="52">
        <v>0</v>
      </c>
      <c r="CQ135" s="52">
        <v>0</v>
      </c>
      <c r="CR135" s="52">
        <v>0</v>
      </c>
      <c r="CS135" s="52">
        <v>0</v>
      </c>
      <c r="CT135" s="52">
        <v>0</v>
      </c>
      <c r="CU135" s="52">
        <v>0</v>
      </c>
      <c r="CV135" s="52">
        <v>0</v>
      </c>
      <c r="CW135" s="52">
        <v>0</v>
      </c>
      <c r="CX135" s="52">
        <v>0</v>
      </c>
      <c r="CY135" s="52">
        <v>0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>
        <v>0</v>
      </c>
      <c r="DH135" s="52">
        <v>0</v>
      </c>
      <c r="DI135" s="52">
        <v>0</v>
      </c>
      <c r="DJ135" s="52"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1</v>
      </c>
      <c r="DV135" s="52">
        <v>0</v>
      </c>
      <c r="DW135" s="52">
        <v>0</v>
      </c>
      <c r="DX135" s="52">
        <v>0</v>
      </c>
      <c r="DY135" s="52"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>
        <v>0</v>
      </c>
      <c r="EL135" s="52">
        <v>0</v>
      </c>
      <c r="EM135" s="52">
        <v>0</v>
      </c>
      <c r="EN135" s="52"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61"/>
      <c r="EV135" s="61"/>
      <c r="EW135" s="61"/>
      <c r="EX135" s="61"/>
      <c r="EY135" s="61"/>
      <c r="EZ135" s="61"/>
      <c r="FA135" s="61"/>
      <c r="FB135" s="6">
        <v>0</v>
      </c>
      <c r="FD135" s="5" t="str">
        <v>81c</v>
      </c>
      <c r="FE135" s="6">
        <v>-1.0345891562765897E-19</v>
      </c>
    </row>
    <row r="136" spans="1:161" x14ac:dyDescent="0.25">
      <c r="A136" s="1" t="s">
        <v>212</v>
      </c>
      <c r="B136" s="52">
        <v>0</v>
      </c>
      <c r="C136" s="52">
        <v>0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  <c r="AM136" s="52">
        <v>0</v>
      </c>
      <c r="AN136" s="52">
        <v>0</v>
      </c>
      <c r="AO136" s="52"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v>0</v>
      </c>
      <c r="AU136" s="52">
        <v>0</v>
      </c>
      <c r="AV136" s="52">
        <v>0</v>
      </c>
      <c r="AW136" s="52">
        <v>0</v>
      </c>
      <c r="AX136" s="52">
        <v>0</v>
      </c>
      <c r="AY136" s="52">
        <v>0</v>
      </c>
      <c r="AZ136" s="52">
        <v>0</v>
      </c>
      <c r="BA136" s="52">
        <v>0</v>
      </c>
      <c r="BB136" s="52">
        <v>0</v>
      </c>
      <c r="BC136" s="52">
        <v>0</v>
      </c>
      <c r="BD136" s="52">
        <v>0</v>
      </c>
      <c r="BE136" s="52">
        <v>0</v>
      </c>
      <c r="BF136" s="52">
        <v>0</v>
      </c>
      <c r="BG136" s="52">
        <v>0</v>
      </c>
      <c r="BH136" s="52">
        <v>0</v>
      </c>
      <c r="BI136" s="52">
        <v>0</v>
      </c>
      <c r="BJ136" s="52">
        <v>0</v>
      </c>
      <c r="BK136" s="52">
        <v>0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2">
        <v>0</v>
      </c>
      <c r="BR136" s="52">
        <v>0</v>
      </c>
      <c r="BS136" s="52">
        <v>0</v>
      </c>
      <c r="BT136" s="52">
        <v>0</v>
      </c>
      <c r="BU136" s="52">
        <v>0</v>
      </c>
      <c r="BV136" s="52">
        <v>0</v>
      </c>
      <c r="BW136" s="52">
        <v>0</v>
      </c>
      <c r="BX136" s="52">
        <v>0</v>
      </c>
      <c r="BY136" s="52">
        <v>0</v>
      </c>
      <c r="BZ136" s="52">
        <v>0</v>
      </c>
      <c r="CA136" s="52">
        <v>0</v>
      </c>
      <c r="CB136" s="52">
        <v>0</v>
      </c>
      <c r="CC136" s="52">
        <v>0</v>
      </c>
      <c r="CD136" s="52">
        <v>0</v>
      </c>
      <c r="CE136" s="52">
        <v>0</v>
      </c>
      <c r="CF136" s="52">
        <v>0</v>
      </c>
      <c r="CG136" s="52">
        <v>0</v>
      </c>
      <c r="CH136" s="52">
        <v>0</v>
      </c>
      <c r="CI136" s="52">
        <v>0</v>
      </c>
      <c r="CJ136" s="52">
        <v>0</v>
      </c>
      <c r="CK136" s="52">
        <v>0</v>
      </c>
      <c r="CL136" s="52">
        <v>0</v>
      </c>
      <c r="CM136" s="52">
        <v>0</v>
      </c>
      <c r="CN136" s="52">
        <v>0</v>
      </c>
      <c r="CO136" s="52">
        <v>0</v>
      </c>
      <c r="CP136" s="52">
        <v>0</v>
      </c>
      <c r="CQ136" s="52">
        <v>0</v>
      </c>
      <c r="CR136" s="52">
        <v>0</v>
      </c>
      <c r="CS136" s="52">
        <v>0</v>
      </c>
      <c r="CT136" s="52">
        <v>0</v>
      </c>
      <c r="CU136" s="52">
        <v>0</v>
      </c>
      <c r="CV136" s="52">
        <v>1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>
        <v>0</v>
      </c>
      <c r="DH136" s="52">
        <v>0</v>
      </c>
      <c r="DI136" s="52">
        <v>-8</v>
      </c>
      <c r="DJ136" s="52"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>
        <v>0</v>
      </c>
      <c r="DW136" s="52">
        <v>0</v>
      </c>
      <c r="DX136" s="52">
        <v>0</v>
      </c>
      <c r="DY136" s="52"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8</v>
      </c>
      <c r="EG136" s="52">
        <v>0</v>
      </c>
      <c r="EH136" s="52">
        <v>0</v>
      </c>
      <c r="EI136" s="52">
        <v>0</v>
      </c>
      <c r="EJ136" s="52">
        <v>0</v>
      </c>
      <c r="EK136" s="52">
        <v>0</v>
      </c>
      <c r="EL136" s="52">
        <v>0</v>
      </c>
      <c r="EM136" s="52">
        <v>0</v>
      </c>
      <c r="EN136" s="52">
        <v>0</v>
      </c>
      <c r="EO136" s="52">
        <v>-1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61"/>
      <c r="EV136" s="61"/>
      <c r="EW136" s="61"/>
      <c r="EX136" s="61"/>
      <c r="EY136" s="61"/>
      <c r="EZ136" s="61"/>
      <c r="FA136" s="61"/>
      <c r="FB136" s="6">
        <v>0</v>
      </c>
      <c r="FD136" s="5">
        <v>81</v>
      </c>
      <c r="FE136" s="6">
        <v>0</v>
      </c>
    </row>
    <row r="137" spans="1:161" x14ac:dyDescent="0.25">
      <c r="A137" s="1" t="s">
        <v>213</v>
      </c>
      <c r="B137" s="52">
        <v>0</v>
      </c>
      <c r="C137" s="52">
        <v>0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0</v>
      </c>
      <c r="AF137" s="52">
        <v>0</v>
      </c>
      <c r="AG137" s="52">
        <v>0</v>
      </c>
      <c r="AH137" s="52">
        <v>0</v>
      </c>
      <c r="AI137" s="52">
        <v>0</v>
      </c>
      <c r="AJ137" s="52">
        <v>0</v>
      </c>
      <c r="AK137" s="52">
        <v>0</v>
      </c>
      <c r="AL137" s="52">
        <v>0</v>
      </c>
      <c r="AM137" s="52">
        <v>0</v>
      </c>
      <c r="AN137" s="52">
        <v>0</v>
      </c>
      <c r="AO137" s="52"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v>0</v>
      </c>
      <c r="AU137" s="52">
        <v>0</v>
      </c>
      <c r="AV137" s="52">
        <v>0</v>
      </c>
      <c r="AW137" s="52">
        <v>0</v>
      </c>
      <c r="AX137" s="52">
        <v>0</v>
      </c>
      <c r="AY137" s="52">
        <v>0</v>
      </c>
      <c r="AZ137" s="52">
        <v>0</v>
      </c>
      <c r="BA137" s="52">
        <v>0</v>
      </c>
      <c r="BB137" s="52">
        <v>0</v>
      </c>
      <c r="BC137" s="52">
        <v>0</v>
      </c>
      <c r="BD137" s="52">
        <v>0</v>
      </c>
      <c r="BE137" s="52">
        <v>0</v>
      </c>
      <c r="BF137" s="52">
        <v>0</v>
      </c>
      <c r="BG137" s="52">
        <v>0</v>
      </c>
      <c r="BH137" s="52">
        <v>0</v>
      </c>
      <c r="BI137" s="52">
        <v>0</v>
      </c>
      <c r="BJ137" s="52">
        <v>0</v>
      </c>
      <c r="BK137" s="52">
        <v>0</v>
      </c>
      <c r="BL137" s="52">
        <v>0</v>
      </c>
      <c r="BM137" s="52">
        <v>0</v>
      </c>
      <c r="BN137" s="52">
        <v>0</v>
      </c>
      <c r="BO137" s="52">
        <v>0</v>
      </c>
      <c r="BP137" s="52">
        <v>0</v>
      </c>
      <c r="BQ137" s="52">
        <v>0</v>
      </c>
      <c r="BR137" s="52">
        <v>0</v>
      </c>
      <c r="BS137" s="52">
        <v>0</v>
      </c>
      <c r="BT137" s="52">
        <v>0</v>
      </c>
      <c r="BU137" s="52">
        <v>0</v>
      </c>
      <c r="BV137" s="52">
        <v>0</v>
      </c>
      <c r="BW137" s="52">
        <v>0</v>
      </c>
      <c r="BX137" s="52">
        <v>0</v>
      </c>
      <c r="BY137" s="52">
        <v>0</v>
      </c>
      <c r="BZ137" s="52">
        <v>0</v>
      </c>
      <c r="CA137" s="52">
        <v>0</v>
      </c>
      <c r="CB137" s="52">
        <v>0</v>
      </c>
      <c r="CC137" s="52">
        <v>0</v>
      </c>
      <c r="CD137" s="52">
        <v>0</v>
      </c>
      <c r="CE137" s="52">
        <v>0</v>
      </c>
      <c r="CF137" s="52">
        <v>0</v>
      </c>
      <c r="CG137" s="52">
        <v>0</v>
      </c>
      <c r="CH137" s="52">
        <v>0</v>
      </c>
      <c r="CI137" s="52">
        <v>0</v>
      </c>
      <c r="CJ137" s="52">
        <v>0</v>
      </c>
      <c r="CK137" s="52">
        <v>0</v>
      </c>
      <c r="CL137" s="52">
        <v>0</v>
      </c>
      <c r="CM137" s="52">
        <v>0</v>
      </c>
      <c r="CN137" s="52">
        <v>0</v>
      </c>
      <c r="CO137" s="52">
        <v>0</v>
      </c>
      <c r="CP137" s="52">
        <v>0</v>
      </c>
      <c r="CQ137" s="52">
        <v>0</v>
      </c>
      <c r="CR137" s="52">
        <v>0</v>
      </c>
      <c r="CS137" s="52">
        <v>0</v>
      </c>
      <c r="CT137" s="52">
        <v>0</v>
      </c>
      <c r="CU137" s="52">
        <v>0</v>
      </c>
      <c r="CV137" s="52">
        <v>0</v>
      </c>
      <c r="CW137" s="52">
        <v>0</v>
      </c>
      <c r="CX137" s="52">
        <v>0</v>
      </c>
      <c r="CY137" s="52">
        <v>0</v>
      </c>
      <c r="CZ137" s="52">
        <v>0</v>
      </c>
      <c r="DA137" s="52">
        <v>0</v>
      </c>
      <c r="DB137" s="52">
        <v>0</v>
      </c>
      <c r="DC137" s="52">
        <v>0</v>
      </c>
      <c r="DD137" s="52">
        <v>0</v>
      </c>
      <c r="DE137" s="52">
        <v>0</v>
      </c>
      <c r="DF137" s="52">
        <v>0</v>
      </c>
      <c r="DG137" s="52">
        <v>0</v>
      </c>
      <c r="DH137" s="52">
        <v>0</v>
      </c>
      <c r="DI137" s="52">
        <v>0</v>
      </c>
      <c r="DJ137" s="52"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0</v>
      </c>
      <c r="DR137" s="52">
        <v>0</v>
      </c>
      <c r="DS137" s="52">
        <v>0</v>
      </c>
      <c r="DT137" s="52">
        <v>0</v>
      </c>
      <c r="DU137" s="52">
        <v>0</v>
      </c>
      <c r="DV137" s="52">
        <v>1</v>
      </c>
      <c r="DW137" s="52">
        <v>0</v>
      </c>
      <c r="DX137" s="52">
        <v>0</v>
      </c>
      <c r="DY137" s="52"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>
        <v>0</v>
      </c>
      <c r="EI137" s="52">
        <v>0</v>
      </c>
      <c r="EJ137" s="52">
        <v>0</v>
      </c>
      <c r="EK137" s="52">
        <v>0</v>
      </c>
      <c r="EL137" s="52">
        <v>0</v>
      </c>
      <c r="EM137" s="52">
        <v>0</v>
      </c>
      <c r="EN137" s="52"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61"/>
      <c r="EV137" s="61"/>
      <c r="EW137" s="61"/>
      <c r="EX137" s="61"/>
      <c r="EY137" s="61"/>
      <c r="EZ137" s="61"/>
      <c r="FA137" s="61"/>
      <c r="FB137" s="6">
        <v>0</v>
      </c>
      <c r="FD137" s="5">
        <v>82</v>
      </c>
      <c r="FE137" s="6">
        <v>1.0345891562765897E-19</v>
      </c>
    </row>
    <row r="138" spans="1:161" x14ac:dyDescent="0.25">
      <c r="A138" s="1" t="s">
        <v>214</v>
      </c>
      <c r="B138" s="52">
        <v>0</v>
      </c>
      <c r="C138" s="52">
        <v>0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  <c r="AZ138" s="52">
        <v>0</v>
      </c>
      <c r="BA138" s="52">
        <v>0</v>
      </c>
      <c r="BB138" s="52"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2">
        <v>0</v>
      </c>
      <c r="BI138" s="52">
        <v>0</v>
      </c>
      <c r="BJ138" s="52">
        <v>0</v>
      </c>
      <c r="BK138" s="52">
        <v>0</v>
      </c>
      <c r="BL138" s="52">
        <v>0</v>
      </c>
      <c r="BM138" s="52">
        <v>0</v>
      </c>
      <c r="BN138" s="52">
        <v>0</v>
      </c>
      <c r="BO138" s="52">
        <v>0</v>
      </c>
      <c r="BP138" s="52">
        <v>0</v>
      </c>
      <c r="BQ138" s="52">
        <v>0</v>
      </c>
      <c r="BR138" s="52">
        <v>0</v>
      </c>
      <c r="BS138" s="52">
        <v>0</v>
      </c>
      <c r="BT138" s="52">
        <v>0</v>
      </c>
      <c r="BU138" s="52">
        <v>0</v>
      </c>
      <c r="BV138" s="52">
        <v>0</v>
      </c>
      <c r="BW138" s="52">
        <v>0</v>
      </c>
      <c r="BX138" s="52">
        <v>0</v>
      </c>
      <c r="BY138" s="52">
        <v>0</v>
      </c>
      <c r="BZ138" s="52">
        <v>0</v>
      </c>
      <c r="CA138" s="52">
        <v>0</v>
      </c>
      <c r="CB138" s="52">
        <v>0</v>
      </c>
      <c r="CC138" s="52">
        <v>0</v>
      </c>
      <c r="CD138" s="52">
        <v>0</v>
      </c>
      <c r="CE138" s="52">
        <v>0</v>
      </c>
      <c r="CF138" s="52">
        <v>0</v>
      </c>
      <c r="CG138" s="52">
        <v>0</v>
      </c>
      <c r="CH138" s="52">
        <v>0</v>
      </c>
      <c r="CI138" s="52">
        <v>0</v>
      </c>
      <c r="CJ138" s="52">
        <v>0</v>
      </c>
      <c r="CK138" s="52">
        <v>0</v>
      </c>
      <c r="CL138" s="52">
        <v>0</v>
      </c>
      <c r="CM138" s="52">
        <v>0</v>
      </c>
      <c r="CN138" s="52">
        <v>0</v>
      </c>
      <c r="CO138" s="52">
        <v>0</v>
      </c>
      <c r="CP138" s="52">
        <v>0</v>
      </c>
      <c r="CQ138" s="52">
        <v>0</v>
      </c>
      <c r="CR138" s="52">
        <v>0</v>
      </c>
      <c r="CS138" s="52">
        <v>0</v>
      </c>
      <c r="CT138" s="52">
        <v>0</v>
      </c>
      <c r="CU138" s="52">
        <v>0</v>
      </c>
      <c r="CV138" s="52">
        <v>0</v>
      </c>
      <c r="CW138" s="52">
        <v>1</v>
      </c>
      <c r="CX138" s="52">
        <v>0</v>
      </c>
      <c r="CY138" s="52">
        <v>0</v>
      </c>
      <c r="CZ138" s="52">
        <v>0</v>
      </c>
      <c r="DA138" s="52">
        <v>0</v>
      </c>
      <c r="DB138" s="52">
        <v>0</v>
      </c>
      <c r="DC138" s="52">
        <v>0</v>
      </c>
      <c r="DD138" s="52">
        <v>0</v>
      </c>
      <c r="DE138" s="52">
        <v>0</v>
      </c>
      <c r="DF138" s="52">
        <v>0</v>
      </c>
      <c r="DG138" s="52">
        <v>0</v>
      </c>
      <c r="DH138" s="52">
        <v>0</v>
      </c>
      <c r="DI138" s="52">
        <v>0</v>
      </c>
      <c r="DJ138" s="52">
        <v>-8</v>
      </c>
      <c r="DK138" s="52">
        <v>0</v>
      </c>
      <c r="DL138" s="52">
        <v>0</v>
      </c>
      <c r="DM138" s="52">
        <v>0</v>
      </c>
      <c r="DN138" s="52">
        <v>0</v>
      </c>
      <c r="DO138" s="52">
        <v>0</v>
      </c>
      <c r="DP138" s="52">
        <v>0</v>
      </c>
      <c r="DQ138" s="52">
        <v>0</v>
      </c>
      <c r="DR138" s="52">
        <v>0</v>
      </c>
      <c r="DS138" s="52">
        <v>0</v>
      </c>
      <c r="DT138" s="52">
        <v>0</v>
      </c>
      <c r="DU138" s="52">
        <v>0</v>
      </c>
      <c r="DV138" s="52">
        <v>0</v>
      </c>
      <c r="DW138" s="52">
        <v>0</v>
      </c>
      <c r="DX138" s="52">
        <v>0</v>
      </c>
      <c r="DY138" s="52">
        <v>0</v>
      </c>
      <c r="DZ138" s="52">
        <v>0</v>
      </c>
      <c r="EA138" s="52">
        <v>0</v>
      </c>
      <c r="EB138" s="52">
        <v>0</v>
      </c>
      <c r="EC138" s="52">
        <v>0</v>
      </c>
      <c r="ED138" s="52">
        <v>0</v>
      </c>
      <c r="EE138" s="52">
        <v>0</v>
      </c>
      <c r="EF138" s="52">
        <v>0</v>
      </c>
      <c r="EG138" s="52">
        <v>8</v>
      </c>
      <c r="EH138" s="52">
        <v>0</v>
      </c>
      <c r="EI138" s="52">
        <v>0</v>
      </c>
      <c r="EJ138" s="52">
        <v>0</v>
      </c>
      <c r="EK138" s="52">
        <v>0</v>
      </c>
      <c r="EL138" s="52">
        <v>0</v>
      </c>
      <c r="EM138" s="52">
        <v>0</v>
      </c>
      <c r="EN138" s="52">
        <v>0</v>
      </c>
      <c r="EO138" s="52">
        <v>0</v>
      </c>
      <c r="EP138" s="52">
        <v>-1</v>
      </c>
      <c r="EQ138" s="52">
        <v>0</v>
      </c>
      <c r="ER138" s="52">
        <v>0</v>
      </c>
      <c r="ES138" s="52">
        <v>0</v>
      </c>
      <c r="ET138" s="52">
        <v>0</v>
      </c>
      <c r="EU138" s="61"/>
      <c r="EV138" s="61"/>
      <c r="EW138" s="61"/>
      <c r="EX138" s="61"/>
      <c r="EY138" s="61"/>
      <c r="EZ138" s="61"/>
      <c r="FA138" s="61"/>
      <c r="FB138" s="6">
        <v>0</v>
      </c>
      <c r="FD138" s="5">
        <v>83</v>
      </c>
      <c r="FE138" s="6">
        <v>-1.6688251542170449E-19</v>
      </c>
    </row>
    <row r="139" spans="1:161" x14ac:dyDescent="0.25">
      <c r="A139" s="1" t="s">
        <v>215</v>
      </c>
      <c r="B139" s="52">
        <v>0</v>
      </c>
      <c r="C139" s="52">
        <v>0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52">
        <v>0</v>
      </c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52">
        <v>0</v>
      </c>
      <c r="AM139" s="52">
        <v>0</v>
      </c>
      <c r="AN139" s="52">
        <v>0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0</v>
      </c>
      <c r="AU139" s="52">
        <v>0</v>
      </c>
      <c r="AV139" s="52">
        <v>0</v>
      </c>
      <c r="AW139" s="52">
        <v>0</v>
      </c>
      <c r="AX139" s="52">
        <v>0</v>
      </c>
      <c r="AY139" s="52">
        <v>0</v>
      </c>
      <c r="AZ139" s="52">
        <v>0</v>
      </c>
      <c r="BA139" s="52">
        <v>0</v>
      </c>
      <c r="BB139" s="52">
        <v>0</v>
      </c>
      <c r="BC139" s="52">
        <v>0</v>
      </c>
      <c r="BD139" s="52">
        <v>0</v>
      </c>
      <c r="BE139" s="52">
        <v>0</v>
      </c>
      <c r="BF139" s="52">
        <v>0</v>
      </c>
      <c r="BG139" s="52">
        <v>0</v>
      </c>
      <c r="BH139" s="52">
        <v>0</v>
      </c>
      <c r="BI139" s="52">
        <v>0</v>
      </c>
      <c r="BJ139" s="52">
        <v>0</v>
      </c>
      <c r="BK139" s="52">
        <v>0</v>
      </c>
      <c r="BL139" s="52">
        <v>0</v>
      </c>
      <c r="BM139" s="52">
        <v>0</v>
      </c>
      <c r="BN139" s="52">
        <v>0</v>
      </c>
      <c r="BO139" s="52">
        <v>0</v>
      </c>
      <c r="BP139" s="52">
        <v>0</v>
      </c>
      <c r="BQ139" s="52">
        <v>0</v>
      </c>
      <c r="BR139" s="52">
        <v>0</v>
      </c>
      <c r="BS139" s="52">
        <v>0</v>
      </c>
      <c r="BT139" s="52">
        <v>0</v>
      </c>
      <c r="BU139" s="52">
        <v>0</v>
      </c>
      <c r="BV139" s="52">
        <v>0</v>
      </c>
      <c r="BW139" s="52">
        <v>0</v>
      </c>
      <c r="BX139" s="52">
        <v>0</v>
      </c>
      <c r="BY139" s="52">
        <v>0</v>
      </c>
      <c r="BZ139" s="52">
        <v>0</v>
      </c>
      <c r="CA139" s="52">
        <v>0</v>
      </c>
      <c r="CB139" s="52">
        <v>0</v>
      </c>
      <c r="CC139" s="52">
        <v>0</v>
      </c>
      <c r="CD139" s="52">
        <v>0</v>
      </c>
      <c r="CE139" s="52">
        <v>0</v>
      </c>
      <c r="CF139" s="52">
        <v>0</v>
      </c>
      <c r="CG139" s="52">
        <v>0</v>
      </c>
      <c r="CH139" s="52">
        <v>0</v>
      </c>
      <c r="CI139" s="52">
        <v>0</v>
      </c>
      <c r="CJ139" s="52">
        <v>0</v>
      </c>
      <c r="CK139" s="52">
        <v>0</v>
      </c>
      <c r="CL139" s="52">
        <v>0</v>
      </c>
      <c r="CM139" s="52">
        <v>0</v>
      </c>
      <c r="CN139" s="52">
        <v>0</v>
      </c>
      <c r="CO139" s="52">
        <v>0</v>
      </c>
      <c r="CP139" s="52">
        <v>0</v>
      </c>
      <c r="CQ139" s="52">
        <v>0</v>
      </c>
      <c r="CR139" s="52">
        <v>0</v>
      </c>
      <c r="CS139" s="52">
        <v>0</v>
      </c>
      <c r="CT139" s="52">
        <v>0</v>
      </c>
      <c r="CU139" s="52">
        <v>0</v>
      </c>
      <c r="CV139" s="52">
        <v>0</v>
      </c>
      <c r="CW139" s="52">
        <v>0</v>
      </c>
      <c r="CX139" s="52">
        <v>0</v>
      </c>
      <c r="CY139" s="52">
        <v>0</v>
      </c>
      <c r="CZ139" s="52">
        <v>0</v>
      </c>
      <c r="DA139" s="52">
        <v>0</v>
      </c>
      <c r="DB139" s="52">
        <v>0</v>
      </c>
      <c r="DC139" s="52">
        <v>0</v>
      </c>
      <c r="DD139" s="52">
        <v>0</v>
      </c>
      <c r="DE139" s="52">
        <v>0</v>
      </c>
      <c r="DF139" s="52">
        <v>0</v>
      </c>
      <c r="DG139" s="52">
        <v>0</v>
      </c>
      <c r="DH139" s="52">
        <v>0</v>
      </c>
      <c r="DI139" s="52">
        <v>0</v>
      </c>
      <c r="DJ139" s="52">
        <v>0</v>
      </c>
      <c r="DK139" s="52">
        <v>0</v>
      </c>
      <c r="DL139" s="52">
        <v>0</v>
      </c>
      <c r="DM139" s="52">
        <v>0</v>
      </c>
      <c r="DN139" s="52">
        <v>0</v>
      </c>
      <c r="DO139" s="52">
        <v>0</v>
      </c>
      <c r="DP139" s="52">
        <v>0</v>
      </c>
      <c r="DQ139" s="52">
        <v>0</v>
      </c>
      <c r="DR139" s="52">
        <v>0</v>
      </c>
      <c r="DS139" s="52">
        <v>0</v>
      </c>
      <c r="DT139" s="52">
        <v>0</v>
      </c>
      <c r="DU139" s="52">
        <v>0</v>
      </c>
      <c r="DV139" s="52">
        <v>0</v>
      </c>
      <c r="DW139" s="52">
        <v>1</v>
      </c>
      <c r="DX139" s="52">
        <v>0</v>
      </c>
      <c r="DY139" s="52"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0</v>
      </c>
      <c r="EE139" s="52">
        <v>0</v>
      </c>
      <c r="EF139" s="52">
        <v>0</v>
      </c>
      <c r="EG139" s="52">
        <v>0</v>
      </c>
      <c r="EH139" s="52">
        <v>0</v>
      </c>
      <c r="EI139" s="52">
        <v>0</v>
      </c>
      <c r="EJ139" s="52">
        <v>0</v>
      </c>
      <c r="EK139" s="52">
        <v>0</v>
      </c>
      <c r="EL139" s="52">
        <v>0</v>
      </c>
      <c r="EM139" s="52">
        <v>0</v>
      </c>
      <c r="EN139" s="52">
        <v>0</v>
      </c>
      <c r="EO139" s="52">
        <v>0</v>
      </c>
      <c r="EP139" s="52">
        <v>0</v>
      </c>
      <c r="EQ139" s="52">
        <v>0</v>
      </c>
      <c r="ER139" s="52">
        <v>0</v>
      </c>
      <c r="ES139" s="52">
        <v>0</v>
      </c>
      <c r="ET139" s="52">
        <v>0</v>
      </c>
      <c r="EU139" s="61"/>
      <c r="EV139" s="61"/>
      <c r="EW139" s="61"/>
      <c r="EX139" s="61"/>
      <c r="EY139" s="61"/>
      <c r="EZ139" s="61"/>
      <c r="FA139" s="61"/>
      <c r="FB139" s="6">
        <v>0</v>
      </c>
      <c r="FD139" s="5">
        <v>84</v>
      </c>
      <c r="FE139" s="6">
        <v>1.3231608879237619E-18</v>
      </c>
    </row>
    <row r="140" spans="1:161" x14ac:dyDescent="0.25">
      <c r="A140" s="1" t="s">
        <v>216</v>
      </c>
      <c r="B140" s="52">
        <v>0</v>
      </c>
      <c r="C140" s="52">
        <v>0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</v>
      </c>
      <c r="AF140" s="52">
        <v>0</v>
      </c>
      <c r="AG140" s="52">
        <v>0</v>
      </c>
      <c r="AH140" s="52">
        <v>0</v>
      </c>
      <c r="AI140" s="52">
        <v>0</v>
      </c>
      <c r="AJ140" s="52">
        <v>0</v>
      </c>
      <c r="AK140" s="52">
        <v>0</v>
      </c>
      <c r="AL140" s="52">
        <v>0</v>
      </c>
      <c r="AM140" s="52">
        <v>0</v>
      </c>
      <c r="AN140" s="52">
        <v>0</v>
      </c>
      <c r="AO140" s="52"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v>0</v>
      </c>
      <c r="AU140" s="52">
        <v>0</v>
      </c>
      <c r="AV140" s="52">
        <v>0</v>
      </c>
      <c r="AW140" s="52">
        <v>0</v>
      </c>
      <c r="AX140" s="52">
        <v>0</v>
      </c>
      <c r="AY140" s="52">
        <v>0</v>
      </c>
      <c r="AZ140" s="52">
        <v>0</v>
      </c>
      <c r="BA140" s="52">
        <v>0</v>
      </c>
      <c r="BB140" s="52">
        <v>0</v>
      </c>
      <c r="BC140" s="52">
        <v>0</v>
      </c>
      <c r="BD140" s="52">
        <v>0</v>
      </c>
      <c r="BE140" s="52">
        <v>0</v>
      </c>
      <c r="BF140" s="52">
        <v>0</v>
      </c>
      <c r="BG140" s="52">
        <v>0</v>
      </c>
      <c r="BH140" s="52">
        <v>0</v>
      </c>
      <c r="BI140" s="52">
        <v>0</v>
      </c>
      <c r="BJ140" s="52">
        <v>0</v>
      </c>
      <c r="BK140" s="52">
        <v>0</v>
      </c>
      <c r="BL140" s="52">
        <v>0</v>
      </c>
      <c r="BM140" s="52">
        <v>0</v>
      </c>
      <c r="BN140" s="52">
        <v>0</v>
      </c>
      <c r="BO140" s="52">
        <v>0</v>
      </c>
      <c r="BP140" s="52">
        <v>0</v>
      </c>
      <c r="BQ140" s="52">
        <v>0</v>
      </c>
      <c r="BR140" s="52">
        <v>0</v>
      </c>
      <c r="BS140" s="52">
        <v>0</v>
      </c>
      <c r="BT140" s="52">
        <v>0</v>
      </c>
      <c r="BU140" s="52">
        <v>0</v>
      </c>
      <c r="BV140" s="52">
        <v>0</v>
      </c>
      <c r="BW140" s="52">
        <v>0</v>
      </c>
      <c r="BX140" s="52">
        <v>0</v>
      </c>
      <c r="BY140" s="52">
        <v>0</v>
      </c>
      <c r="BZ140" s="52">
        <v>0</v>
      </c>
      <c r="CA140" s="52">
        <v>0</v>
      </c>
      <c r="CB140" s="52">
        <v>0</v>
      </c>
      <c r="CC140" s="52">
        <v>0</v>
      </c>
      <c r="CD140" s="52">
        <v>0</v>
      </c>
      <c r="CE140" s="52">
        <v>0</v>
      </c>
      <c r="CF140" s="52">
        <v>0</v>
      </c>
      <c r="CG140" s="52">
        <v>0</v>
      </c>
      <c r="CH140" s="52">
        <v>0</v>
      </c>
      <c r="CI140" s="52">
        <v>0</v>
      </c>
      <c r="CJ140" s="52">
        <v>0</v>
      </c>
      <c r="CK140" s="52">
        <v>0</v>
      </c>
      <c r="CL140" s="52">
        <v>0</v>
      </c>
      <c r="CM140" s="52">
        <v>0</v>
      </c>
      <c r="CN140" s="52">
        <v>0</v>
      </c>
      <c r="CO140" s="52">
        <v>0</v>
      </c>
      <c r="CP140" s="52">
        <v>0</v>
      </c>
      <c r="CQ140" s="52">
        <v>0</v>
      </c>
      <c r="CR140" s="52">
        <v>0</v>
      </c>
      <c r="CS140" s="52">
        <v>0</v>
      </c>
      <c r="CT140" s="52">
        <v>0</v>
      </c>
      <c r="CU140" s="52">
        <v>0</v>
      </c>
      <c r="CV140" s="52">
        <v>0</v>
      </c>
      <c r="CW140" s="52">
        <v>0</v>
      </c>
      <c r="CX140" s="52">
        <v>1</v>
      </c>
      <c r="CY140" s="52">
        <v>0</v>
      </c>
      <c r="CZ140" s="52">
        <v>0</v>
      </c>
      <c r="DA140" s="52">
        <v>0</v>
      </c>
      <c r="DB140" s="52">
        <v>0</v>
      </c>
      <c r="DC140" s="52">
        <v>0</v>
      </c>
      <c r="DD140" s="52">
        <v>0</v>
      </c>
      <c r="DE140" s="52">
        <v>0</v>
      </c>
      <c r="DF140" s="52">
        <v>0</v>
      </c>
      <c r="DG140" s="52">
        <v>0</v>
      </c>
      <c r="DH140" s="52">
        <v>0</v>
      </c>
      <c r="DI140" s="52">
        <v>0</v>
      </c>
      <c r="DJ140" s="52">
        <v>0</v>
      </c>
      <c r="DK140" s="52">
        <v>-8</v>
      </c>
      <c r="DL140" s="52">
        <v>0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>
        <v>0</v>
      </c>
      <c r="DT140" s="52">
        <v>0</v>
      </c>
      <c r="DU140" s="52">
        <v>0</v>
      </c>
      <c r="DV140" s="52">
        <v>0</v>
      </c>
      <c r="DW140" s="52">
        <v>0</v>
      </c>
      <c r="DX140" s="52">
        <v>0</v>
      </c>
      <c r="DY140" s="52"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>
        <v>8</v>
      </c>
      <c r="EI140" s="52">
        <v>0</v>
      </c>
      <c r="EJ140" s="52">
        <v>0</v>
      </c>
      <c r="EK140" s="52">
        <v>0</v>
      </c>
      <c r="EL140" s="52">
        <v>0</v>
      </c>
      <c r="EM140" s="52">
        <v>0</v>
      </c>
      <c r="EN140" s="52">
        <v>0</v>
      </c>
      <c r="EO140" s="52">
        <v>0</v>
      </c>
      <c r="EP140" s="52">
        <v>0</v>
      </c>
      <c r="EQ140" s="52">
        <v>-1</v>
      </c>
      <c r="ER140" s="52">
        <v>0</v>
      </c>
      <c r="ES140" s="52">
        <v>0</v>
      </c>
      <c r="ET140" s="52">
        <v>0</v>
      </c>
      <c r="EU140" s="61"/>
      <c r="EV140" s="61"/>
      <c r="EW140" s="61"/>
      <c r="EX140" s="61"/>
      <c r="EY140" s="61"/>
      <c r="EZ140" s="61"/>
      <c r="FA140" s="61"/>
      <c r="FB140" s="6">
        <v>0</v>
      </c>
      <c r="FD140" s="5">
        <v>85</v>
      </c>
      <c r="FE140" s="6">
        <v>1.0693312441219747E-18</v>
      </c>
    </row>
    <row r="141" spans="1:161" x14ac:dyDescent="0.25">
      <c r="A141" s="1" t="s">
        <v>217</v>
      </c>
      <c r="B141" s="52">
        <v>0</v>
      </c>
      <c r="C141" s="52">
        <v>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>
        <v>0</v>
      </c>
      <c r="AG141" s="52">
        <v>0</v>
      </c>
      <c r="AH141" s="52">
        <v>0</v>
      </c>
      <c r="AI141" s="52">
        <v>0</v>
      </c>
      <c r="AJ141" s="52">
        <v>0</v>
      </c>
      <c r="AK141" s="52">
        <v>0</v>
      </c>
      <c r="AL141" s="52">
        <v>0</v>
      </c>
      <c r="AM141" s="52">
        <v>0</v>
      </c>
      <c r="AN141" s="52">
        <v>0</v>
      </c>
      <c r="AO141" s="52"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v>0</v>
      </c>
      <c r="AU141" s="52">
        <v>0</v>
      </c>
      <c r="AV141" s="52">
        <v>0</v>
      </c>
      <c r="AW141" s="52">
        <v>0</v>
      </c>
      <c r="AX141" s="52">
        <v>0</v>
      </c>
      <c r="AY141" s="52">
        <v>0</v>
      </c>
      <c r="AZ141" s="52">
        <v>0</v>
      </c>
      <c r="BA141" s="52">
        <v>0</v>
      </c>
      <c r="BB141" s="52">
        <v>0</v>
      </c>
      <c r="BC141" s="52">
        <v>0</v>
      </c>
      <c r="BD141" s="52">
        <v>0</v>
      </c>
      <c r="BE141" s="52">
        <v>0</v>
      </c>
      <c r="BF141" s="52">
        <v>0</v>
      </c>
      <c r="BG141" s="52">
        <v>0</v>
      </c>
      <c r="BH141" s="52">
        <v>0</v>
      </c>
      <c r="BI141" s="52">
        <v>0</v>
      </c>
      <c r="BJ141" s="52">
        <v>0</v>
      </c>
      <c r="BK141" s="52">
        <v>0</v>
      </c>
      <c r="BL141" s="52">
        <v>0</v>
      </c>
      <c r="BM141" s="52">
        <v>0</v>
      </c>
      <c r="BN141" s="52">
        <v>0</v>
      </c>
      <c r="BO141" s="52">
        <v>0</v>
      </c>
      <c r="BP141" s="52">
        <v>0</v>
      </c>
      <c r="BQ141" s="52">
        <v>0</v>
      </c>
      <c r="BR141" s="52">
        <v>0</v>
      </c>
      <c r="BS141" s="52">
        <v>0</v>
      </c>
      <c r="BT141" s="52">
        <v>0</v>
      </c>
      <c r="BU141" s="52">
        <v>0</v>
      </c>
      <c r="BV141" s="52">
        <v>0</v>
      </c>
      <c r="BW141" s="52">
        <v>0</v>
      </c>
      <c r="BX141" s="52">
        <v>0</v>
      </c>
      <c r="BY141" s="52">
        <v>0</v>
      </c>
      <c r="BZ141" s="52">
        <v>0</v>
      </c>
      <c r="CA141" s="52">
        <v>0</v>
      </c>
      <c r="CB141" s="52">
        <v>0</v>
      </c>
      <c r="CC141" s="52">
        <v>0</v>
      </c>
      <c r="CD141" s="52">
        <v>0</v>
      </c>
      <c r="CE141" s="52">
        <v>0</v>
      </c>
      <c r="CF141" s="52">
        <v>0</v>
      </c>
      <c r="CG141" s="52">
        <v>0</v>
      </c>
      <c r="CH141" s="52">
        <v>0</v>
      </c>
      <c r="CI141" s="52">
        <v>0</v>
      </c>
      <c r="CJ141" s="52">
        <v>0</v>
      </c>
      <c r="CK141" s="52">
        <v>0</v>
      </c>
      <c r="CL141" s="52">
        <v>0</v>
      </c>
      <c r="CM141" s="52">
        <v>0</v>
      </c>
      <c r="CN141" s="52">
        <v>0</v>
      </c>
      <c r="CO141" s="52">
        <v>0</v>
      </c>
      <c r="CP141" s="52">
        <v>0</v>
      </c>
      <c r="CQ141" s="52">
        <v>0</v>
      </c>
      <c r="CR141" s="52">
        <v>0</v>
      </c>
      <c r="CS141" s="52">
        <v>0</v>
      </c>
      <c r="CT141" s="52">
        <v>0</v>
      </c>
      <c r="CU141" s="52">
        <v>0</v>
      </c>
      <c r="CV141" s="52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>
        <v>0</v>
      </c>
      <c r="DE141" s="52">
        <v>0</v>
      </c>
      <c r="DF141" s="52">
        <v>0</v>
      </c>
      <c r="DG141" s="52">
        <v>0</v>
      </c>
      <c r="DH141" s="52">
        <v>0</v>
      </c>
      <c r="DI141" s="52">
        <v>0</v>
      </c>
      <c r="DJ141" s="52"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>
        <v>0</v>
      </c>
      <c r="DT141" s="52">
        <v>0</v>
      </c>
      <c r="DU141" s="52">
        <v>0</v>
      </c>
      <c r="DV141" s="52">
        <v>0</v>
      </c>
      <c r="DW141" s="52">
        <v>0</v>
      </c>
      <c r="DX141" s="52">
        <v>1</v>
      </c>
      <c r="DY141" s="52">
        <v>0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>
        <v>0</v>
      </c>
      <c r="EI141" s="52">
        <v>0</v>
      </c>
      <c r="EJ141" s="52">
        <v>0</v>
      </c>
      <c r="EK141" s="52">
        <v>0</v>
      </c>
      <c r="EL141" s="52">
        <v>0</v>
      </c>
      <c r="EM141" s="52">
        <v>0</v>
      </c>
      <c r="EN141" s="52"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61"/>
      <c r="EV141" s="61"/>
      <c r="EW141" s="61"/>
      <c r="EX141" s="61"/>
      <c r="EY141" s="61"/>
      <c r="EZ141" s="61"/>
      <c r="FA141" s="61"/>
      <c r="FB141" s="6">
        <v>0</v>
      </c>
      <c r="FD141" s="5">
        <v>86</v>
      </c>
      <c r="FE141" s="6">
        <v>-7.9924606190299833E-20</v>
      </c>
    </row>
    <row r="142" spans="1:161" x14ac:dyDescent="0.25">
      <c r="A142" s="1" t="s">
        <v>218</v>
      </c>
      <c r="B142" s="52">
        <v>0</v>
      </c>
      <c r="C142" s="52">
        <v>0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>
        <v>0</v>
      </c>
      <c r="AG142" s="52">
        <v>0</v>
      </c>
      <c r="AH142" s="52">
        <v>0</v>
      </c>
      <c r="AI142" s="52">
        <v>0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v>0</v>
      </c>
      <c r="AU142" s="52">
        <v>0</v>
      </c>
      <c r="AV142" s="52">
        <v>0</v>
      </c>
      <c r="AW142" s="52">
        <v>0</v>
      </c>
      <c r="AX142" s="52">
        <v>0</v>
      </c>
      <c r="AY142" s="52">
        <v>0</v>
      </c>
      <c r="AZ142" s="52">
        <v>0</v>
      </c>
      <c r="BA142" s="52">
        <v>0</v>
      </c>
      <c r="BB142" s="52">
        <v>0</v>
      </c>
      <c r="BC142" s="52">
        <v>0</v>
      </c>
      <c r="BD142" s="52">
        <v>0</v>
      </c>
      <c r="BE142" s="52">
        <v>0</v>
      </c>
      <c r="BF142" s="52">
        <v>0</v>
      </c>
      <c r="BG142" s="52">
        <v>0</v>
      </c>
      <c r="BH142" s="52">
        <v>0</v>
      </c>
      <c r="BI142" s="52">
        <v>0</v>
      </c>
      <c r="BJ142" s="52">
        <v>0</v>
      </c>
      <c r="BK142" s="52">
        <v>0</v>
      </c>
      <c r="BL142" s="52">
        <v>0</v>
      </c>
      <c r="BM142" s="52">
        <v>0</v>
      </c>
      <c r="BN142" s="52">
        <v>0</v>
      </c>
      <c r="BO142" s="52">
        <v>0</v>
      </c>
      <c r="BP142" s="52">
        <v>0</v>
      </c>
      <c r="BQ142" s="52">
        <v>0</v>
      </c>
      <c r="BR142" s="52">
        <v>0</v>
      </c>
      <c r="BS142" s="52">
        <v>0</v>
      </c>
      <c r="BT142" s="52">
        <v>0</v>
      </c>
      <c r="BU142" s="52">
        <v>0</v>
      </c>
      <c r="BV142" s="52">
        <v>0</v>
      </c>
      <c r="BW142" s="52">
        <v>0</v>
      </c>
      <c r="BX142" s="52">
        <v>0</v>
      </c>
      <c r="BY142" s="52">
        <v>0</v>
      </c>
      <c r="BZ142" s="52">
        <v>0</v>
      </c>
      <c r="CA142" s="52">
        <v>0</v>
      </c>
      <c r="CB142" s="52">
        <v>0</v>
      </c>
      <c r="CC142" s="52">
        <v>0</v>
      </c>
      <c r="CD142" s="52">
        <v>0</v>
      </c>
      <c r="CE142" s="52">
        <v>0</v>
      </c>
      <c r="CF142" s="52">
        <v>0</v>
      </c>
      <c r="CG142" s="52">
        <v>0</v>
      </c>
      <c r="CH142" s="52">
        <v>0</v>
      </c>
      <c r="CI142" s="52">
        <v>0</v>
      </c>
      <c r="CJ142" s="52">
        <v>0</v>
      </c>
      <c r="CK142" s="52">
        <v>0</v>
      </c>
      <c r="CL142" s="52">
        <v>0</v>
      </c>
      <c r="CM142" s="52">
        <v>0</v>
      </c>
      <c r="CN142" s="52">
        <v>0</v>
      </c>
      <c r="CO142" s="52">
        <v>0</v>
      </c>
      <c r="CP142" s="52">
        <v>0</v>
      </c>
      <c r="CQ142" s="52">
        <v>0</v>
      </c>
      <c r="CR142" s="52">
        <v>0</v>
      </c>
      <c r="CS142" s="52">
        <v>0</v>
      </c>
      <c r="CT142" s="52">
        <v>0</v>
      </c>
      <c r="CU142" s="52">
        <v>0</v>
      </c>
      <c r="CV142" s="52">
        <v>0</v>
      </c>
      <c r="CW142" s="52">
        <v>0</v>
      </c>
      <c r="CX142" s="52">
        <v>0</v>
      </c>
      <c r="CY142" s="52">
        <v>1</v>
      </c>
      <c r="CZ142" s="52">
        <v>0</v>
      </c>
      <c r="DA142" s="52">
        <v>0</v>
      </c>
      <c r="DB142" s="52">
        <v>0</v>
      </c>
      <c r="DC142" s="52">
        <v>0</v>
      </c>
      <c r="DD142" s="52">
        <v>0</v>
      </c>
      <c r="DE142" s="52">
        <v>0</v>
      </c>
      <c r="DF142" s="52">
        <v>0</v>
      </c>
      <c r="DG142" s="52">
        <v>0</v>
      </c>
      <c r="DH142" s="52">
        <v>0</v>
      </c>
      <c r="DI142" s="52">
        <v>0</v>
      </c>
      <c r="DJ142" s="52">
        <v>0</v>
      </c>
      <c r="DK142" s="52">
        <v>0</v>
      </c>
      <c r="DL142" s="52">
        <v>-8</v>
      </c>
      <c r="DM142" s="52">
        <v>0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>
        <v>0</v>
      </c>
      <c r="DT142" s="52">
        <v>0</v>
      </c>
      <c r="DU142" s="52">
        <v>0</v>
      </c>
      <c r="DV142" s="52">
        <v>0</v>
      </c>
      <c r="DW142" s="52">
        <v>0</v>
      </c>
      <c r="DX142" s="52">
        <v>0</v>
      </c>
      <c r="DY142" s="52"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>
        <v>0</v>
      </c>
      <c r="EI142" s="52">
        <v>8</v>
      </c>
      <c r="EJ142" s="52">
        <v>0</v>
      </c>
      <c r="EK142" s="52">
        <v>0</v>
      </c>
      <c r="EL142" s="52">
        <v>0</v>
      </c>
      <c r="EM142" s="52">
        <v>0</v>
      </c>
      <c r="EN142" s="52">
        <v>0</v>
      </c>
      <c r="EO142" s="52">
        <v>0</v>
      </c>
      <c r="EP142" s="52">
        <v>0</v>
      </c>
      <c r="EQ142" s="52">
        <v>0</v>
      </c>
      <c r="ER142" s="52">
        <v>-1</v>
      </c>
      <c r="ES142" s="52">
        <v>0</v>
      </c>
      <c r="ET142" s="52">
        <v>0</v>
      </c>
      <c r="EU142" s="61"/>
      <c r="EV142" s="61"/>
      <c r="EW142" s="61"/>
      <c r="EX142" s="61"/>
      <c r="EY142" s="61"/>
      <c r="EZ142" s="61"/>
      <c r="FA142" s="61"/>
      <c r="FB142" s="6">
        <v>0</v>
      </c>
      <c r="FD142" s="5">
        <v>87</v>
      </c>
      <c r="FE142" s="6">
        <v>9.6936695456991835E-20</v>
      </c>
    </row>
    <row r="143" spans="1:161" x14ac:dyDescent="0.25">
      <c r="A143" s="1" t="s">
        <v>219</v>
      </c>
      <c r="B143" s="52">
        <v>0</v>
      </c>
      <c r="C143" s="52">
        <v>0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AF143" s="52">
        <v>0</v>
      </c>
      <c r="AG143" s="52">
        <v>0</v>
      </c>
      <c r="AH143" s="52">
        <v>0</v>
      </c>
      <c r="AI143" s="52">
        <v>0</v>
      </c>
      <c r="AJ143" s="52">
        <v>0</v>
      </c>
      <c r="AK143" s="52">
        <v>0</v>
      </c>
      <c r="AL143" s="52">
        <v>0</v>
      </c>
      <c r="AM143" s="52">
        <v>0</v>
      </c>
      <c r="AN143" s="52">
        <v>0</v>
      </c>
      <c r="AO143" s="52">
        <v>0</v>
      </c>
      <c r="AP143" s="52">
        <v>0</v>
      </c>
      <c r="AQ143" s="52">
        <v>0</v>
      </c>
      <c r="AR143" s="52">
        <v>0</v>
      </c>
      <c r="AS143" s="52">
        <v>0</v>
      </c>
      <c r="AT143" s="52">
        <v>0</v>
      </c>
      <c r="AU143" s="52">
        <v>0</v>
      </c>
      <c r="AV143" s="52">
        <v>0</v>
      </c>
      <c r="AW143" s="52">
        <v>0</v>
      </c>
      <c r="AX143" s="52">
        <v>0</v>
      </c>
      <c r="AY143" s="52">
        <v>0</v>
      </c>
      <c r="AZ143" s="52">
        <v>0</v>
      </c>
      <c r="BA143" s="52">
        <v>0</v>
      </c>
      <c r="BB143" s="52">
        <v>0</v>
      </c>
      <c r="BC143" s="52">
        <v>0</v>
      </c>
      <c r="BD143" s="52">
        <v>0</v>
      </c>
      <c r="BE143" s="52">
        <v>0</v>
      </c>
      <c r="BF143" s="52">
        <v>0</v>
      </c>
      <c r="BG143" s="52">
        <v>0</v>
      </c>
      <c r="BH143" s="52">
        <v>0</v>
      </c>
      <c r="BI143" s="52">
        <v>0</v>
      </c>
      <c r="BJ143" s="52">
        <v>0</v>
      </c>
      <c r="BK143" s="52">
        <v>0</v>
      </c>
      <c r="BL143" s="52">
        <v>0</v>
      </c>
      <c r="BM143" s="52">
        <v>0</v>
      </c>
      <c r="BN143" s="52">
        <v>0</v>
      </c>
      <c r="BO143" s="52">
        <v>0</v>
      </c>
      <c r="BP143" s="52">
        <v>0</v>
      </c>
      <c r="BQ143" s="52">
        <v>0</v>
      </c>
      <c r="BR143" s="52">
        <v>0</v>
      </c>
      <c r="BS143" s="52">
        <v>0</v>
      </c>
      <c r="BT143" s="52">
        <v>0</v>
      </c>
      <c r="BU143" s="52">
        <v>0</v>
      </c>
      <c r="BV143" s="52">
        <v>0</v>
      </c>
      <c r="BW143" s="52">
        <v>0</v>
      </c>
      <c r="BX143" s="52">
        <v>0</v>
      </c>
      <c r="BY143" s="52">
        <v>0</v>
      </c>
      <c r="BZ143" s="52">
        <v>0</v>
      </c>
      <c r="CA143" s="52">
        <v>0</v>
      </c>
      <c r="CB143" s="52">
        <v>0</v>
      </c>
      <c r="CC143" s="52">
        <v>0</v>
      </c>
      <c r="CD143" s="52">
        <v>0</v>
      </c>
      <c r="CE143" s="52">
        <v>0</v>
      </c>
      <c r="CF143" s="52">
        <v>0</v>
      </c>
      <c r="CG143" s="52">
        <v>0</v>
      </c>
      <c r="CH143" s="52">
        <v>0</v>
      </c>
      <c r="CI143" s="52">
        <v>0</v>
      </c>
      <c r="CJ143" s="52">
        <v>0</v>
      </c>
      <c r="CK143" s="52">
        <v>0</v>
      </c>
      <c r="CL143" s="52">
        <v>0</v>
      </c>
      <c r="CM143" s="52">
        <v>0</v>
      </c>
      <c r="CN143" s="52">
        <v>0</v>
      </c>
      <c r="CO143" s="52">
        <v>0</v>
      </c>
      <c r="CP143" s="52">
        <v>0</v>
      </c>
      <c r="CQ143" s="52">
        <v>0</v>
      </c>
      <c r="CR143" s="52">
        <v>0</v>
      </c>
      <c r="CS143" s="52">
        <v>0</v>
      </c>
      <c r="CT143" s="52">
        <v>0</v>
      </c>
      <c r="CU143" s="52">
        <v>0</v>
      </c>
      <c r="CV143" s="52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>
        <v>0</v>
      </c>
      <c r="DE143" s="52">
        <v>0</v>
      </c>
      <c r="DF143" s="52">
        <v>0</v>
      </c>
      <c r="DG143" s="52">
        <v>0</v>
      </c>
      <c r="DH143" s="52">
        <v>0</v>
      </c>
      <c r="DI143" s="52">
        <v>0</v>
      </c>
      <c r="DJ143" s="52"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>
        <v>0</v>
      </c>
      <c r="DT143" s="52">
        <v>0</v>
      </c>
      <c r="DU143" s="52">
        <v>0</v>
      </c>
      <c r="DV143" s="52">
        <v>0</v>
      </c>
      <c r="DW143" s="52">
        <v>0</v>
      </c>
      <c r="DX143" s="52">
        <v>0</v>
      </c>
      <c r="DY143" s="52">
        <v>1</v>
      </c>
      <c r="DZ143" s="52">
        <v>0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>
        <v>0</v>
      </c>
      <c r="EI143" s="52">
        <v>0</v>
      </c>
      <c r="EJ143" s="52">
        <v>0</v>
      </c>
      <c r="EK143" s="52">
        <v>0</v>
      </c>
      <c r="EL143" s="52">
        <v>0</v>
      </c>
      <c r="EM143" s="52">
        <v>0</v>
      </c>
      <c r="EN143" s="52"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0</v>
      </c>
      <c r="EU143" s="61"/>
      <c r="EV143" s="61"/>
      <c r="EW143" s="61"/>
      <c r="EX143" s="61"/>
      <c r="EY143" s="61"/>
      <c r="EZ143" s="61"/>
      <c r="FA143" s="61"/>
      <c r="FB143" s="6">
        <v>0</v>
      </c>
      <c r="FD143" s="5">
        <v>88</v>
      </c>
      <c r="FE143" s="6">
        <v>2.4457038525082665E-19</v>
      </c>
    </row>
    <row r="144" spans="1:161" x14ac:dyDescent="0.25">
      <c r="A144" s="1" t="s">
        <v>220</v>
      </c>
      <c r="B144" s="52">
        <v>0</v>
      </c>
      <c r="C144" s="52">
        <v>0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0</v>
      </c>
      <c r="AK144" s="52">
        <v>0</v>
      </c>
      <c r="AL144" s="52">
        <v>0</v>
      </c>
      <c r="AM144" s="52">
        <v>0</v>
      </c>
      <c r="AN144" s="52">
        <v>0</v>
      </c>
      <c r="AO144" s="52"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v>0</v>
      </c>
      <c r="AU144" s="52">
        <v>0</v>
      </c>
      <c r="AV144" s="52">
        <v>0</v>
      </c>
      <c r="AW144" s="52">
        <v>0</v>
      </c>
      <c r="AX144" s="52">
        <v>0</v>
      </c>
      <c r="AY144" s="52">
        <v>0</v>
      </c>
      <c r="AZ144" s="52">
        <v>0</v>
      </c>
      <c r="BA144" s="52">
        <v>0</v>
      </c>
      <c r="BB144" s="52">
        <v>0</v>
      </c>
      <c r="BC144" s="52">
        <v>0</v>
      </c>
      <c r="BD144" s="52">
        <v>0</v>
      </c>
      <c r="BE144" s="52">
        <v>0</v>
      </c>
      <c r="BF144" s="52">
        <v>0</v>
      </c>
      <c r="BG144" s="52">
        <v>0</v>
      </c>
      <c r="BH144" s="52">
        <v>0</v>
      </c>
      <c r="BI144" s="52">
        <v>0</v>
      </c>
      <c r="BJ144" s="52">
        <v>0</v>
      </c>
      <c r="BK144" s="52">
        <v>0</v>
      </c>
      <c r="BL144" s="52">
        <v>0</v>
      </c>
      <c r="BM144" s="52">
        <v>0</v>
      </c>
      <c r="BN144" s="52">
        <v>0</v>
      </c>
      <c r="BO144" s="52">
        <v>0</v>
      </c>
      <c r="BP144" s="52">
        <v>0</v>
      </c>
      <c r="BQ144" s="52">
        <v>0</v>
      </c>
      <c r="BR144" s="52">
        <v>0</v>
      </c>
      <c r="BS144" s="52">
        <v>0</v>
      </c>
      <c r="BT144" s="52">
        <v>0</v>
      </c>
      <c r="BU144" s="52">
        <v>0</v>
      </c>
      <c r="BV144" s="52">
        <v>0</v>
      </c>
      <c r="BW144" s="52">
        <v>0</v>
      </c>
      <c r="BX144" s="52">
        <v>0</v>
      </c>
      <c r="BY144" s="52">
        <v>0</v>
      </c>
      <c r="BZ144" s="52">
        <v>0</v>
      </c>
      <c r="CA144" s="52">
        <v>0</v>
      </c>
      <c r="CB144" s="52">
        <v>0</v>
      </c>
      <c r="CC144" s="52">
        <v>0</v>
      </c>
      <c r="CD144" s="52">
        <v>0</v>
      </c>
      <c r="CE144" s="52">
        <v>0</v>
      </c>
      <c r="CF144" s="52">
        <v>0</v>
      </c>
      <c r="CG144" s="52">
        <v>0</v>
      </c>
      <c r="CH144" s="52">
        <v>0</v>
      </c>
      <c r="CI144" s="52">
        <v>0</v>
      </c>
      <c r="CJ144" s="52">
        <v>0</v>
      </c>
      <c r="CK144" s="52">
        <v>0</v>
      </c>
      <c r="CL144" s="52">
        <v>0</v>
      </c>
      <c r="CM144" s="52">
        <v>0</v>
      </c>
      <c r="CN144" s="52">
        <v>0</v>
      </c>
      <c r="CO144" s="52">
        <v>0</v>
      </c>
      <c r="CP144" s="52">
        <v>0</v>
      </c>
      <c r="CQ144" s="52">
        <v>0</v>
      </c>
      <c r="CR144" s="52">
        <v>0</v>
      </c>
      <c r="CS144" s="52">
        <v>0</v>
      </c>
      <c r="CT144" s="52">
        <v>0</v>
      </c>
      <c r="CU144" s="52">
        <v>0</v>
      </c>
      <c r="CV144" s="52">
        <v>0</v>
      </c>
      <c r="CW144" s="52">
        <v>0</v>
      </c>
      <c r="CX144" s="52">
        <v>0</v>
      </c>
      <c r="CY144" s="52">
        <v>0</v>
      </c>
      <c r="CZ144" s="52">
        <v>1</v>
      </c>
      <c r="DA144" s="52">
        <v>0</v>
      </c>
      <c r="DB144" s="52">
        <v>0</v>
      </c>
      <c r="DC144" s="52">
        <v>0</v>
      </c>
      <c r="DD144" s="52">
        <v>0</v>
      </c>
      <c r="DE144" s="52">
        <v>0</v>
      </c>
      <c r="DF144" s="52">
        <v>0</v>
      </c>
      <c r="DG144" s="52">
        <v>0</v>
      </c>
      <c r="DH144" s="52">
        <v>0</v>
      </c>
      <c r="DI144" s="52">
        <v>0</v>
      </c>
      <c r="DJ144" s="52">
        <v>0</v>
      </c>
      <c r="DK144" s="52">
        <v>0</v>
      </c>
      <c r="DL144" s="52">
        <v>0</v>
      </c>
      <c r="DM144" s="52">
        <v>-8</v>
      </c>
      <c r="DN144" s="52">
        <v>0</v>
      </c>
      <c r="DO144" s="52">
        <v>0</v>
      </c>
      <c r="DP144" s="52">
        <v>0</v>
      </c>
      <c r="DQ144" s="52">
        <v>0</v>
      </c>
      <c r="DR144" s="52">
        <v>0</v>
      </c>
      <c r="DS144" s="52">
        <v>0</v>
      </c>
      <c r="DT144" s="52">
        <v>0</v>
      </c>
      <c r="DU144" s="52">
        <v>0</v>
      </c>
      <c r="DV144" s="52">
        <v>0</v>
      </c>
      <c r="DW144" s="52">
        <v>0</v>
      </c>
      <c r="DX144" s="52">
        <v>0</v>
      </c>
      <c r="DY144" s="52"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>
        <v>0</v>
      </c>
      <c r="EI144" s="52">
        <v>0</v>
      </c>
      <c r="EJ144" s="52">
        <v>8</v>
      </c>
      <c r="EK144" s="52">
        <v>0</v>
      </c>
      <c r="EL144" s="52">
        <v>0</v>
      </c>
      <c r="EM144" s="52">
        <v>0</v>
      </c>
      <c r="EN144" s="52"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-1</v>
      </c>
      <c r="ET144" s="52">
        <v>0</v>
      </c>
      <c r="EU144" s="61"/>
      <c r="EV144" s="61"/>
      <c r="EW144" s="61"/>
      <c r="EX144" s="61"/>
      <c r="EY144" s="61"/>
      <c r="EZ144" s="61"/>
      <c r="FA144" s="61"/>
      <c r="FB144" s="6">
        <v>0</v>
      </c>
      <c r="FD144" s="5">
        <v>89</v>
      </c>
      <c r="FE144" s="6">
        <v>-4.746988728037484E-20</v>
      </c>
    </row>
    <row r="145" spans="1:161" x14ac:dyDescent="0.25">
      <c r="A145" s="1" t="s">
        <v>221</v>
      </c>
      <c r="B145" s="52">
        <v>0</v>
      </c>
      <c r="C145" s="52">
        <v>0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</v>
      </c>
      <c r="AF145" s="52">
        <v>0</v>
      </c>
      <c r="AG145" s="52">
        <v>0</v>
      </c>
      <c r="AH145" s="52">
        <v>0</v>
      </c>
      <c r="AI145" s="52">
        <v>0</v>
      </c>
      <c r="AJ145" s="52">
        <v>0</v>
      </c>
      <c r="AK145" s="52">
        <v>0</v>
      </c>
      <c r="AL145" s="52">
        <v>0</v>
      </c>
      <c r="AM145" s="52">
        <v>0</v>
      </c>
      <c r="AN145" s="52">
        <v>0</v>
      </c>
      <c r="AO145" s="52"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v>0</v>
      </c>
      <c r="AU145" s="52">
        <v>0</v>
      </c>
      <c r="AV145" s="52">
        <v>0</v>
      </c>
      <c r="AW145" s="52">
        <v>0</v>
      </c>
      <c r="AX145" s="52">
        <v>0</v>
      </c>
      <c r="AY145" s="52">
        <v>0</v>
      </c>
      <c r="AZ145" s="52">
        <v>0</v>
      </c>
      <c r="BA145" s="52">
        <v>0</v>
      </c>
      <c r="BB145" s="52">
        <v>0</v>
      </c>
      <c r="BC145" s="52">
        <v>0</v>
      </c>
      <c r="BD145" s="52">
        <v>0</v>
      </c>
      <c r="BE145" s="52">
        <v>0</v>
      </c>
      <c r="BF145" s="52">
        <v>0</v>
      </c>
      <c r="BG145" s="52">
        <v>0</v>
      </c>
      <c r="BH145" s="52">
        <v>0</v>
      </c>
      <c r="BI145" s="52">
        <v>0</v>
      </c>
      <c r="BJ145" s="52">
        <v>0</v>
      </c>
      <c r="BK145" s="52">
        <v>0</v>
      </c>
      <c r="BL145" s="52">
        <v>0</v>
      </c>
      <c r="BM145" s="52">
        <v>0</v>
      </c>
      <c r="BN145" s="52">
        <v>0</v>
      </c>
      <c r="BO145" s="52">
        <v>0</v>
      </c>
      <c r="BP145" s="52">
        <v>0</v>
      </c>
      <c r="BQ145" s="52">
        <v>0</v>
      </c>
      <c r="BR145" s="52">
        <v>0</v>
      </c>
      <c r="BS145" s="52">
        <v>0</v>
      </c>
      <c r="BT145" s="52">
        <v>0</v>
      </c>
      <c r="BU145" s="52">
        <v>0</v>
      </c>
      <c r="BV145" s="52">
        <v>0</v>
      </c>
      <c r="BW145" s="52">
        <v>0</v>
      </c>
      <c r="BX145" s="52">
        <v>0</v>
      </c>
      <c r="BY145" s="52">
        <v>0</v>
      </c>
      <c r="BZ145" s="52">
        <v>0</v>
      </c>
      <c r="CA145" s="52">
        <v>0</v>
      </c>
      <c r="CB145" s="52">
        <v>0</v>
      </c>
      <c r="CC145" s="52">
        <v>0</v>
      </c>
      <c r="CD145" s="52">
        <v>0</v>
      </c>
      <c r="CE145" s="52">
        <v>0</v>
      </c>
      <c r="CF145" s="52">
        <v>0</v>
      </c>
      <c r="CG145" s="52">
        <v>0</v>
      </c>
      <c r="CH145" s="52">
        <v>0</v>
      </c>
      <c r="CI145" s="52">
        <v>0</v>
      </c>
      <c r="CJ145" s="52">
        <v>0</v>
      </c>
      <c r="CK145" s="52">
        <v>0</v>
      </c>
      <c r="CL145" s="52">
        <v>0</v>
      </c>
      <c r="CM145" s="52">
        <v>0</v>
      </c>
      <c r="CN145" s="52">
        <v>0</v>
      </c>
      <c r="CO145" s="52">
        <v>0</v>
      </c>
      <c r="CP145" s="52">
        <v>0</v>
      </c>
      <c r="CQ145" s="52">
        <v>0</v>
      </c>
      <c r="CR145" s="52">
        <v>0</v>
      </c>
      <c r="CS145" s="52">
        <v>0</v>
      </c>
      <c r="CT145" s="52">
        <v>0</v>
      </c>
      <c r="CU145" s="52">
        <v>0</v>
      </c>
      <c r="CV145" s="52">
        <v>0</v>
      </c>
      <c r="CW145" s="52">
        <v>0</v>
      </c>
      <c r="CX145" s="52">
        <v>0</v>
      </c>
      <c r="CY145" s="52">
        <v>0</v>
      </c>
      <c r="CZ145" s="52">
        <v>0</v>
      </c>
      <c r="DA145" s="52">
        <v>0</v>
      </c>
      <c r="DB145" s="52">
        <v>0</v>
      </c>
      <c r="DC145" s="52">
        <v>0</v>
      </c>
      <c r="DD145" s="52">
        <v>0</v>
      </c>
      <c r="DE145" s="52">
        <v>0</v>
      </c>
      <c r="DF145" s="52">
        <v>0</v>
      </c>
      <c r="DG145" s="52">
        <v>0</v>
      </c>
      <c r="DH145" s="52">
        <v>0</v>
      </c>
      <c r="DI145" s="52">
        <v>0</v>
      </c>
      <c r="DJ145" s="52"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>
        <v>0</v>
      </c>
      <c r="DT145" s="52">
        <v>0</v>
      </c>
      <c r="DU145" s="52">
        <v>0</v>
      </c>
      <c r="DV145" s="52">
        <v>0</v>
      </c>
      <c r="DW145" s="52">
        <v>0</v>
      </c>
      <c r="DX145" s="52">
        <v>0</v>
      </c>
      <c r="DY145" s="52">
        <v>0</v>
      </c>
      <c r="DZ145" s="52">
        <v>1</v>
      </c>
      <c r="EA145" s="52">
        <v>0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>
        <v>0</v>
      </c>
      <c r="EI145" s="52">
        <v>0</v>
      </c>
      <c r="EJ145" s="52">
        <v>0</v>
      </c>
      <c r="EK145" s="52">
        <v>0</v>
      </c>
      <c r="EL145" s="52">
        <v>0</v>
      </c>
      <c r="EM145" s="52">
        <v>0</v>
      </c>
      <c r="EN145" s="52"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61"/>
      <c r="EV145" s="61"/>
      <c r="EW145" s="61"/>
      <c r="EX145" s="61"/>
      <c r="EY145" s="61"/>
      <c r="EZ145" s="61"/>
      <c r="FA145" s="61"/>
      <c r="FB145" s="6">
        <v>0</v>
      </c>
      <c r="FD145" s="5" t="str">
        <v>89c</v>
      </c>
      <c r="FE145" s="6">
        <v>-1.8584099275997467E-19</v>
      </c>
    </row>
    <row r="146" spans="1:161" x14ac:dyDescent="0.25">
      <c r="A146" s="1" t="s">
        <v>222</v>
      </c>
      <c r="B146" s="52">
        <v>0</v>
      </c>
      <c r="C146" s="52">
        <v>0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52">
        <v>0</v>
      </c>
      <c r="AF146" s="52">
        <v>0</v>
      </c>
      <c r="AG146" s="52">
        <v>0</v>
      </c>
      <c r="AH146" s="52">
        <v>0</v>
      </c>
      <c r="AI146" s="52">
        <v>0</v>
      </c>
      <c r="AJ146" s="52">
        <v>0</v>
      </c>
      <c r="AK146" s="52">
        <v>0</v>
      </c>
      <c r="AL146" s="52">
        <v>0</v>
      </c>
      <c r="AM146" s="52">
        <v>0</v>
      </c>
      <c r="AN146" s="52">
        <v>0</v>
      </c>
      <c r="AO146" s="52">
        <v>0</v>
      </c>
      <c r="AP146" s="52">
        <v>0</v>
      </c>
      <c r="AQ146" s="52">
        <v>0</v>
      </c>
      <c r="AR146" s="52">
        <v>0</v>
      </c>
      <c r="AS146" s="52">
        <v>0</v>
      </c>
      <c r="AT146" s="52">
        <v>0</v>
      </c>
      <c r="AU146" s="52">
        <v>0</v>
      </c>
      <c r="AV146" s="52">
        <v>0</v>
      </c>
      <c r="AW146" s="52">
        <v>0</v>
      </c>
      <c r="AX146" s="52">
        <v>0</v>
      </c>
      <c r="AY146" s="52">
        <v>0</v>
      </c>
      <c r="AZ146" s="52">
        <v>0</v>
      </c>
      <c r="BA146" s="52">
        <v>0</v>
      </c>
      <c r="BB146" s="52">
        <v>0</v>
      </c>
      <c r="BC146" s="52">
        <v>0</v>
      </c>
      <c r="BD146" s="52">
        <v>0</v>
      </c>
      <c r="BE146" s="52">
        <v>0</v>
      </c>
      <c r="BF146" s="52">
        <v>0</v>
      </c>
      <c r="BG146" s="52">
        <v>0</v>
      </c>
      <c r="BH146" s="52">
        <v>0</v>
      </c>
      <c r="BI146" s="52">
        <v>0</v>
      </c>
      <c r="BJ146" s="52">
        <v>0</v>
      </c>
      <c r="BK146" s="52">
        <v>0</v>
      </c>
      <c r="BL146" s="52">
        <v>0</v>
      </c>
      <c r="BM146" s="52">
        <v>0</v>
      </c>
      <c r="BN146" s="52">
        <v>0</v>
      </c>
      <c r="BO146" s="52">
        <v>0</v>
      </c>
      <c r="BP146" s="52">
        <v>0</v>
      </c>
      <c r="BQ146" s="52">
        <v>0</v>
      </c>
      <c r="BR146" s="52">
        <v>0</v>
      </c>
      <c r="BS146" s="52">
        <v>0</v>
      </c>
      <c r="BT146" s="52">
        <v>0</v>
      </c>
      <c r="BU146" s="52">
        <v>0</v>
      </c>
      <c r="BV146" s="52">
        <v>0</v>
      </c>
      <c r="BW146" s="52">
        <v>0</v>
      </c>
      <c r="BX146" s="52">
        <v>0</v>
      </c>
      <c r="BY146" s="52">
        <v>0</v>
      </c>
      <c r="BZ146" s="52">
        <v>0</v>
      </c>
      <c r="CA146" s="52">
        <v>0</v>
      </c>
      <c r="CB146" s="52">
        <v>0</v>
      </c>
      <c r="CC146" s="52">
        <v>0</v>
      </c>
      <c r="CD146" s="52">
        <v>0</v>
      </c>
      <c r="CE146" s="52">
        <v>0</v>
      </c>
      <c r="CF146" s="52">
        <v>0</v>
      </c>
      <c r="CG146" s="52">
        <v>0</v>
      </c>
      <c r="CH146" s="52">
        <v>0</v>
      </c>
      <c r="CI146" s="52">
        <v>0</v>
      </c>
      <c r="CJ146" s="52">
        <v>0</v>
      </c>
      <c r="CK146" s="52">
        <v>0</v>
      </c>
      <c r="CL146" s="52">
        <v>0</v>
      </c>
      <c r="CM146" s="52">
        <v>0</v>
      </c>
      <c r="CN146" s="52">
        <v>0</v>
      </c>
      <c r="CO146" s="52">
        <v>0</v>
      </c>
      <c r="CP146" s="52">
        <v>0</v>
      </c>
      <c r="CQ146" s="52">
        <v>0</v>
      </c>
      <c r="CR146" s="52">
        <v>0</v>
      </c>
      <c r="CS146" s="52">
        <v>0</v>
      </c>
      <c r="CT146" s="52">
        <v>0</v>
      </c>
      <c r="CU146" s="52">
        <v>0</v>
      </c>
      <c r="CV146" s="52">
        <v>0</v>
      </c>
      <c r="CW146" s="52">
        <v>0</v>
      </c>
      <c r="CX146" s="52">
        <v>0</v>
      </c>
      <c r="CY146" s="52">
        <v>0</v>
      </c>
      <c r="CZ146" s="52">
        <v>0</v>
      </c>
      <c r="DA146" s="52">
        <v>1</v>
      </c>
      <c r="DB146" s="52">
        <v>0</v>
      </c>
      <c r="DC146" s="52">
        <v>0</v>
      </c>
      <c r="DD146" s="52">
        <v>0</v>
      </c>
      <c r="DE146" s="52">
        <v>0</v>
      </c>
      <c r="DF146" s="52">
        <v>0</v>
      </c>
      <c r="DG146" s="52">
        <v>0</v>
      </c>
      <c r="DH146" s="52">
        <v>0</v>
      </c>
      <c r="DI146" s="52">
        <v>0</v>
      </c>
      <c r="DJ146" s="52">
        <v>0</v>
      </c>
      <c r="DK146" s="52">
        <v>0</v>
      </c>
      <c r="DL146" s="52">
        <v>0</v>
      </c>
      <c r="DM146" s="52">
        <v>0</v>
      </c>
      <c r="DN146" s="52">
        <v>-8</v>
      </c>
      <c r="DO146" s="52">
        <v>0</v>
      </c>
      <c r="DP146" s="52">
        <v>0</v>
      </c>
      <c r="DQ146" s="52">
        <v>0</v>
      </c>
      <c r="DR146" s="52">
        <v>0</v>
      </c>
      <c r="DS146" s="52">
        <v>0</v>
      </c>
      <c r="DT146" s="52">
        <v>0</v>
      </c>
      <c r="DU146" s="52">
        <v>0</v>
      </c>
      <c r="DV146" s="52">
        <v>0</v>
      </c>
      <c r="DW146" s="52">
        <v>0</v>
      </c>
      <c r="DX146" s="52">
        <v>0</v>
      </c>
      <c r="DY146" s="52"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>
        <v>0</v>
      </c>
      <c r="EI146" s="52">
        <v>0</v>
      </c>
      <c r="EJ146" s="52">
        <v>0</v>
      </c>
      <c r="EK146" s="52">
        <v>8</v>
      </c>
      <c r="EL146" s="52">
        <v>0</v>
      </c>
      <c r="EM146" s="52">
        <v>0</v>
      </c>
      <c r="EN146" s="52">
        <v>0</v>
      </c>
      <c r="EO146" s="52">
        <v>0</v>
      </c>
      <c r="EP146" s="52">
        <v>0</v>
      </c>
      <c r="EQ146" s="52">
        <v>0</v>
      </c>
      <c r="ER146" s="52">
        <v>0</v>
      </c>
      <c r="ES146" s="52">
        <v>0</v>
      </c>
      <c r="ET146" s="52">
        <v>-1</v>
      </c>
      <c r="EU146" s="61"/>
      <c r="EV146" s="61"/>
      <c r="EW146" s="61"/>
      <c r="EX146" s="61"/>
      <c r="EY146" s="61"/>
      <c r="EZ146" s="61"/>
      <c r="FA146" s="61"/>
      <c r="FB146" s="6">
        <v>0</v>
      </c>
      <c r="FD146" s="5" t="str">
        <v>81b</v>
      </c>
      <c r="FE146" s="6">
        <v>3.024991593660951E-4</v>
      </c>
    </row>
    <row r="147" spans="1:161" x14ac:dyDescent="0.25">
      <c r="A147" s="1" t="s">
        <v>188</v>
      </c>
      <c r="B147" s="52">
        <v>0</v>
      </c>
      <c r="C147" s="52">
        <v>0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52">
        <v>0</v>
      </c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0</v>
      </c>
      <c r="AF147" s="52">
        <v>0</v>
      </c>
      <c r="AG147" s="52">
        <v>0</v>
      </c>
      <c r="AH147" s="52">
        <v>0</v>
      </c>
      <c r="AI147" s="52">
        <v>0</v>
      </c>
      <c r="AJ147" s="52">
        <v>0</v>
      </c>
      <c r="AK147" s="52">
        <v>0</v>
      </c>
      <c r="AL147" s="52">
        <v>0</v>
      </c>
      <c r="AM147" s="52">
        <v>0</v>
      </c>
      <c r="AN147" s="52">
        <v>0</v>
      </c>
      <c r="AO147" s="52">
        <v>0</v>
      </c>
      <c r="AP147" s="52">
        <v>0</v>
      </c>
      <c r="AQ147" s="52">
        <v>0</v>
      </c>
      <c r="AR147" s="52">
        <v>0</v>
      </c>
      <c r="AS147" s="52">
        <v>0</v>
      </c>
      <c r="AT147" s="52">
        <v>0</v>
      </c>
      <c r="AU147" s="52">
        <v>0</v>
      </c>
      <c r="AV147" s="52">
        <v>0</v>
      </c>
      <c r="AW147" s="52">
        <v>0</v>
      </c>
      <c r="AX147" s="52">
        <v>0</v>
      </c>
      <c r="AY147" s="52">
        <v>0</v>
      </c>
      <c r="AZ147" s="52">
        <v>0</v>
      </c>
      <c r="BA147" s="52">
        <v>0</v>
      </c>
      <c r="BB147" s="52">
        <v>0</v>
      </c>
      <c r="BC147" s="52">
        <v>0</v>
      </c>
      <c r="BD147" s="52">
        <v>0</v>
      </c>
      <c r="BE147" s="52">
        <v>0</v>
      </c>
      <c r="BF147" s="52">
        <v>0</v>
      </c>
      <c r="BG147" s="52">
        <v>0</v>
      </c>
      <c r="BH147" s="52">
        <v>0</v>
      </c>
      <c r="BI147" s="52">
        <v>0</v>
      </c>
      <c r="BJ147" s="52">
        <v>0</v>
      </c>
      <c r="BK147" s="52">
        <v>0</v>
      </c>
      <c r="BL147" s="52">
        <v>0</v>
      </c>
      <c r="BM147" s="52">
        <v>0</v>
      </c>
      <c r="BN147" s="52">
        <v>0</v>
      </c>
      <c r="BO147" s="52">
        <v>0</v>
      </c>
      <c r="BP147" s="52">
        <v>0</v>
      </c>
      <c r="BQ147" s="52">
        <v>0</v>
      </c>
      <c r="BR147" s="52">
        <v>0</v>
      </c>
      <c r="BS147" s="52">
        <v>0</v>
      </c>
      <c r="BT147" s="52">
        <v>0</v>
      </c>
      <c r="BU147" s="52">
        <v>0</v>
      </c>
      <c r="BV147" s="52">
        <v>0</v>
      </c>
      <c r="BW147" s="52">
        <v>0</v>
      </c>
      <c r="BX147" s="52">
        <v>0</v>
      </c>
      <c r="BY147" s="52">
        <v>0</v>
      </c>
      <c r="BZ147" s="52">
        <v>0</v>
      </c>
      <c r="CA147" s="52">
        <v>0</v>
      </c>
      <c r="CB147" s="52">
        <v>0</v>
      </c>
      <c r="CC147" s="52">
        <v>0</v>
      </c>
      <c r="CD147" s="52">
        <v>0</v>
      </c>
      <c r="CE147" s="52">
        <v>0</v>
      </c>
      <c r="CF147" s="52">
        <v>0</v>
      </c>
      <c r="CG147" s="52">
        <v>0</v>
      </c>
      <c r="CH147" s="52">
        <v>0</v>
      </c>
      <c r="CI147" s="52">
        <v>0</v>
      </c>
      <c r="CJ147" s="52">
        <v>0</v>
      </c>
      <c r="CK147" s="52">
        <v>0</v>
      </c>
      <c r="CL147" s="52">
        <v>0</v>
      </c>
      <c r="CM147" s="52">
        <v>0</v>
      </c>
      <c r="CN147" s="52">
        <v>0</v>
      </c>
      <c r="CO147" s="52">
        <v>0</v>
      </c>
      <c r="CP147" s="52">
        <v>0</v>
      </c>
      <c r="CQ147" s="52">
        <v>0</v>
      </c>
      <c r="CR147" s="52">
        <v>0</v>
      </c>
      <c r="CS147" s="52">
        <v>0</v>
      </c>
      <c r="CT147" s="52">
        <v>0</v>
      </c>
      <c r="CU147" s="52">
        <v>0</v>
      </c>
      <c r="CV147" s="52">
        <v>0</v>
      </c>
      <c r="CW147" s="52">
        <v>0</v>
      </c>
      <c r="CX147" s="52">
        <v>0</v>
      </c>
      <c r="CY147" s="52">
        <v>0</v>
      </c>
      <c r="CZ147" s="52">
        <v>0</v>
      </c>
      <c r="DA147" s="52">
        <v>0</v>
      </c>
      <c r="DB147" s="52">
        <v>0</v>
      </c>
      <c r="DC147" s="52">
        <v>0</v>
      </c>
      <c r="DD147" s="52">
        <v>0</v>
      </c>
      <c r="DE147" s="52">
        <v>0</v>
      </c>
      <c r="DF147" s="52">
        <v>0</v>
      </c>
      <c r="DG147" s="52">
        <v>0</v>
      </c>
      <c r="DH147" s="52">
        <v>0</v>
      </c>
      <c r="DI147" s="52">
        <v>0</v>
      </c>
      <c r="DJ147" s="52"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0</v>
      </c>
      <c r="DR147" s="52">
        <v>0</v>
      </c>
      <c r="DS147" s="52">
        <v>0</v>
      </c>
      <c r="DT147" s="52">
        <v>0</v>
      </c>
      <c r="DU147" s="52">
        <v>0</v>
      </c>
      <c r="DV147" s="52">
        <v>0</v>
      </c>
      <c r="DW147" s="52">
        <v>0</v>
      </c>
      <c r="DX147" s="52">
        <v>0</v>
      </c>
      <c r="DY147" s="52">
        <v>0</v>
      </c>
      <c r="DZ147" s="52">
        <v>0</v>
      </c>
      <c r="EA147" s="52">
        <v>1</v>
      </c>
      <c r="EB147" s="52">
        <v>0</v>
      </c>
      <c r="EC147" s="52">
        <v>0</v>
      </c>
      <c r="ED147" s="52">
        <v>0</v>
      </c>
      <c r="EE147" s="52">
        <v>0</v>
      </c>
      <c r="EF147" s="52">
        <v>0</v>
      </c>
      <c r="EG147" s="52">
        <v>0</v>
      </c>
      <c r="EH147" s="52">
        <v>0</v>
      </c>
      <c r="EI147" s="52">
        <v>0</v>
      </c>
      <c r="EJ147" s="52">
        <v>0</v>
      </c>
      <c r="EK147" s="52">
        <v>0</v>
      </c>
      <c r="EL147" s="52">
        <v>0</v>
      </c>
      <c r="EM147" s="52">
        <v>0</v>
      </c>
      <c r="EN147" s="52"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0</v>
      </c>
      <c r="EU147" s="61"/>
      <c r="EV147" s="61"/>
      <c r="EW147" s="61"/>
      <c r="EX147" s="61"/>
      <c r="EY147" s="61"/>
      <c r="EZ147" s="61"/>
      <c r="FA147" s="61"/>
      <c r="FB147" s="6">
        <v>0</v>
      </c>
      <c r="FD147" s="5" t="str">
        <v>81a</v>
      </c>
      <c r="FE147" s="6">
        <v>0</v>
      </c>
    </row>
    <row r="148" spans="1:161" x14ac:dyDescent="0.25">
      <c r="A148" s="1" t="s">
        <v>191</v>
      </c>
      <c r="B148" s="52">
        <v>0</v>
      </c>
      <c r="C148" s="52">
        <v>0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52">
        <v>0</v>
      </c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</v>
      </c>
      <c r="AF148" s="52">
        <v>0</v>
      </c>
      <c r="AG148" s="52">
        <v>0</v>
      </c>
      <c r="AH148" s="52">
        <v>0</v>
      </c>
      <c r="AI148" s="52">
        <v>0</v>
      </c>
      <c r="AJ148" s="52">
        <v>0</v>
      </c>
      <c r="AK148" s="52">
        <v>0</v>
      </c>
      <c r="AL148" s="52">
        <v>0</v>
      </c>
      <c r="AM148" s="52">
        <v>0</v>
      </c>
      <c r="AN148" s="52">
        <v>0</v>
      </c>
      <c r="AO148" s="52">
        <v>0</v>
      </c>
      <c r="AP148" s="52">
        <v>0</v>
      </c>
      <c r="AQ148" s="52">
        <v>0</v>
      </c>
      <c r="AR148" s="52">
        <v>0</v>
      </c>
      <c r="AS148" s="52">
        <v>0</v>
      </c>
      <c r="AT148" s="52">
        <v>0</v>
      </c>
      <c r="AU148" s="52">
        <v>0</v>
      </c>
      <c r="AV148" s="52">
        <v>0</v>
      </c>
      <c r="AW148" s="52">
        <v>0</v>
      </c>
      <c r="AX148" s="52">
        <v>0</v>
      </c>
      <c r="AY148" s="52">
        <v>0</v>
      </c>
      <c r="AZ148" s="52">
        <v>0</v>
      </c>
      <c r="BA148" s="52">
        <v>0</v>
      </c>
      <c r="BB148" s="52">
        <v>0</v>
      </c>
      <c r="BC148" s="52">
        <v>0</v>
      </c>
      <c r="BD148" s="52">
        <v>0</v>
      </c>
      <c r="BE148" s="52">
        <v>0</v>
      </c>
      <c r="BF148" s="52">
        <v>0</v>
      </c>
      <c r="BG148" s="52">
        <v>0</v>
      </c>
      <c r="BH148" s="52">
        <v>0</v>
      </c>
      <c r="BI148" s="52">
        <v>0</v>
      </c>
      <c r="BJ148" s="52">
        <v>0</v>
      </c>
      <c r="BK148" s="52">
        <v>0</v>
      </c>
      <c r="BL148" s="52">
        <v>0</v>
      </c>
      <c r="BM148" s="52">
        <v>0</v>
      </c>
      <c r="BN148" s="52">
        <v>0</v>
      </c>
      <c r="BO148" s="52">
        <v>0</v>
      </c>
      <c r="BP148" s="52">
        <v>0</v>
      </c>
      <c r="BQ148" s="52">
        <v>0</v>
      </c>
      <c r="BR148" s="52">
        <v>0</v>
      </c>
      <c r="BS148" s="52">
        <v>0</v>
      </c>
      <c r="BT148" s="52">
        <v>0</v>
      </c>
      <c r="BU148" s="52">
        <v>0</v>
      </c>
      <c r="BV148" s="52">
        <v>0</v>
      </c>
      <c r="BW148" s="52">
        <v>0</v>
      </c>
      <c r="BX148" s="52">
        <v>0</v>
      </c>
      <c r="BY148" s="52">
        <v>0</v>
      </c>
      <c r="BZ148" s="52">
        <v>0</v>
      </c>
      <c r="CA148" s="52">
        <v>0</v>
      </c>
      <c r="CB148" s="52">
        <v>0</v>
      </c>
      <c r="CC148" s="52">
        <v>0</v>
      </c>
      <c r="CD148" s="52">
        <v>0</v>
      </c>
      <c r="CE148" s="52">
        <v>0</v>
      </c>
      <c r="CF148" s="52">
        <v>0</v>
      </c>
      <c r="CG148" s="52">
        <v>0</v>
      </c>
      <c r="CH148" s="52">
        <v>0</v>
      </c>
      <c r="CI148" s="52">
        <v>0</v>
      </c>
      <c r="CJ148" s="52">
        <v>0</v>
      </c>
      <c r="CK148" s="52">
        <v>0</v>
      </c>
      <c r="CL148" s="52">
        <v>0</v>
      </c>
      <c r="CM148" s="52">
        <v>0</v>
      </c>
      <c r="CN148" s="52">
        <v>0</v>
      </c>
      <c r="CO148" s="52">
        <v>0</v>
      </c>
      <c r="CP148" s="52">
        <v>0</v>
      </c>
      <c r="CQ148" s="52">
        <v>0</v>
      </c>
      <c r="CR148" s="52">
        <v>0</v>
      </c>
      <c r="CS148" s="52">
        <v>0</v>
      </c>
      <c r="CT148" s="52">
        <v>0</v>
      </c>
      <c r="CU148" s="52">
        <v>0</v>
      </c>
      <c r="CV148" s="52">
        <v>0</v>
      </c>
      <c r="CW148" s="52">
        <v>0</v>
      </c>
      <c r="CX148" s="52">
        <v>0</v>
      </c>
      <c r="CY148" s="52">
        <v>0</v>
      </c>
      <c r="CZ148" s="52">
        <v>0</v>
      </c>
      <c r="DA148" s="52">
        <v>0</v>
      </c>
      <c r="DB148" s="52">
        <v>0</v>
      </c>
      <c r="DC148" s="52">
        <v>0</v>
      </c>
      <c r="DD148" s="52">
        <v>0</v>
      </c>
      <c r="DE148" s="52">
        <v>0</v>
      </c>
      <c r="DF148" s="52">
        <v>0</v>
      </c>
      <c r="DG148" s="52">
        <v>0</v>
      </c>
      <c r="DH148" s="52">
        <v>0</v>
      </c>
      <c r="DI148" s="52">
        <v>0</v>
      </c>
      <c r="DJ148" s="52">
        <v>0</v>
      </c>
      <c r="DK148" s="52">
        <v>0</v>
      </c>
      <c r="DL148" s="52">
        <v>0</v>
      </c>
      <c r="DM148" s="52">
        <v>0</v>
      </c>
      <c r="DN148" s="52">
        <v>0</v>
      </c>
      <c r="DO148" s="52">
        <v>-1</v>
      </c>
      <c r="DP148" s="52">
        <v>0</v>
      </c>
      <c r="DQ148" s="52">
        <v>0</v>
      </c>
      <c r="DR148" s="52">
        <v>0</v>
      </c>
      <c r="DS148" s="52">
        <v>0</v>
      </c>
      <c r="DT148" s="52">
        <v>0</v>
      </c>
      <c r="DU148" s="52">
        <v>0</v>
      </c>
      <c r="DV148" s="52">
        <v>0</v>
      </c>
      <c r="DW148" s="52">
        <v>0</v>
      </c>
      <c r="DX148" s="52">
        <v>0</v>
      </c>
      <c r="DY148" s="52">
        <v>0</v>
      </c>
      <c r="DZ148" s="52">
        <v>0</v>
      </c>
      <c r="EA148" s="52">
        <v>0</v>
      </c>
      <c r="EB148" s="52">
        <v>0</v>
      </c>
      <c r="EC148" s="52">
        <v>0</v>
      </c>
      <c r="ED148" s="52">
        <v>0</v>
      </c>
      <c r="EE148" s="52">
        <v>0</v>
      </c>
      <c r="EF148" s="52">
        <v>0</v>
      </c>
      <c r="EG148" s="52">
        <v>0</v>
      </c>
      <c r="EH148" s="52">
        <v>0</v>
      </c>
      <c r="EI148" s="52">
        <v>0</v>
      </c>
      <c r="EJ148" s="52">
        <v>0</v>
      </c>
      <c r="EK148" s="52">
        <v>0</v>
      </c>
      <c r="EL148" s="52">
        <v>1</v>
      </c>
      <c r="EM148" s="52">
        <v>0</v>
      </c>
      <c r="EN148" s="52"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61"/>
      <c r="EV148" s="61"/>
      <c r="EW148" s="61"/>
      <c r="EX148" s="61"/>
      <c r="EY148" s="61"/>
      <c r="EZ148" s="61"/>
      <c r="FA148" s="61"/>
      <c r="FB148" s="6">
        <v>0</v>
      </c>
      <c r="FD148" s="5" t="str">
        <v>82a</v>
      </c>
      <c r="FE148" s="6">
        <v>7.0272643078501842E-4</v>
      </c>
    </row>
    <row r="149" spans="1:161" x14ac:dyDescent="0.25">
      <c r="A149" s="1" t="s">
        <v>187</v>
      </c>
      <c r="B149" s="52">
        <v>0</v>
      </c>
      <c r="C149" s="52">
        <v>0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2">
        <v>0</v>
      </c>
      <c r="J149" s="52">
        <v>0</v>
      </c>
      <c r="K149" s="52">
        <v>0</v>
      </c>
      <c r="L149" s="52">
        <v>0</v>
      </c>
      <c r="M149" s="52">
        <v>0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0</v>
      </c>
      <c r="U149" s="52">
        <v>0</v>
      </c>
      <c r="V149" s="52">
        <v>0</v>
      </c>
      <c r="W149" s="52">
        <v>0</v>
      </c>
      <c r="X149" s="52">
        <v>0</v>
      </c>
      <c r="Y149" s="52">
        <v>0</v>
      </c>
      <c r="Z149" s="52">
        <v>0</v>
      </c>
      <c r="AA149" s="52">
        <v>0</v>
      </c>
      <c r="AB149" s="52">
        <v>0</v>
      </c>
      <c r="AC149" s="52">
        <v>0</v>
      </c>
      <c r="AD149" s="52">
        <v>0</v>
      </c>
      <c r="AE149" s="52">
        <v>0</v>
      </c>
      <c r="AF149" s="52">
        <v>0</v>
      </c>
      <c r="AG149" s="52">
        <v>0</v>
      </c>
      <c r="AH149" s="52">
        <v>0</v>
      </c>
      <c r="AI149" s="52">
        <v>0</v>
      </c>
      <c r="AJ149" s="52">
        <v>0</v>
      </c>
      <c r="AK149" s="52">
        <v>0</v>
      </c>
      <c r="AL149" s="52">
        <v>0</v>
      </c>
      <c r="AM149" s="52">
        <v>0</v>
      </c>
      <c r="AN149" s="52">
        <v>0</v>
      </c>
      <c r="AO149" s="52">
        <v>0</v>
      </c>
      <c r="AP149" s="52">
        <v>0</v>
      </c>
      <c r="AQ149" s="52">
        <v>0</v>
      </c>
      <c r="AR149" s="52">
        <v>0</v>
      </c>
      <c r="AS149" s="52">
        <v>0</v>
      </c>
      <c r="AT149" s="52">
        <v>0</v>
      </c>
      <c r="AU149" s="52">
        <v>0</v>
      </c>
      <c r="AV149" s="52">
        <v>0</v>
      </c>
      <c r="AW149" s="52">
        <v>0</v>
      </c>
      <c r="AX149" s="52">
        <v>0</v>
      </c>
      <c r="AY149" s="52">
        <v>0</v>
      </c>
      <c r="AZ149" s="52">
        <v>0</v>
      </c>
      <c r="BA149" s="52">
        <v>0</v>
      </c>
      <c r="BB149" s="52">
        <v>0</v>
      </c>
      <c r="BC149" s="52">
        <v>0</v>
      </c>
      <c r="BD149" s="52">
        <v>0</v>
      </c>
      <c r="BE149" s="52">
        <v>0</v>
      </c>
      <c r="BF149" s="52">
        <v>0</v>
      </c>
      <c r="BG149" s="52">
        <v>0</v>
      </c>
      <c r="BH149" s="52">
        <v>0</v>
      </c>
      <c r="BI149" s="52">
        <v>0</v>
      </c>
      <c r="BJ149" s="52">
        <v>0</v>
      </c>
      <c r="BK149" s="52">
        <v>0</v>
      </c>
      <c r="BL149" s="52">
        <v>0</v>
      </c>
      <c r="BM149" s="52">
        <v>0</v>
      </c>
      <c r="BN149" s="52">
        <v>0</v>
      </c>
      <c r="BO149" s="52">
        <v>0</v>
      </c>
      <c r="BP149" s="52">
        <v>0</v>
      </c>
      <c r="BQ149" s="52">
        <v>0</v>
      </c>
      <c r="BR149" s="52">
        <v>0</v>
      </c>
      <c r="BS149" s="52">
        <v>0</v>
      </c>
      <c r="BT149" s="52">
        <v>0</v>
      </c>
      <c r="BU149" s="52">
        <v>0</v>
      </c>
      <c r="BV149" s="52">
        <v>0</v>
      </c>
      <c r="BW149" s="52">
        <v>0</v>
      </c>
      <c r="BX149" s="52">
        <v>0</v>
      </c>
      <c r="BY149" s="52">
        <v>0</v>
      </c>
      <c r="BZ149" s="52">
        <v>0</v>
      </c>
      <c r="CA149" s="52">
        <v>0</v>
      </c>
      <c r="CB149" s="52">
        <v>0</v>
      </c>
      <c r="CC149" s="52">
        <v>0</v>
      </c>
      <c r="CD149" s="52">
        <v>0</v>
      </c>
      <c r="CE149" s="52">
        <v>0</v>
      </c>
      <c r="CF149" s="52">
        <v>0</v>
      </c>
      <c r="CG149" s="52">
        <v>0</v>
      </c>
      <c r="CH149" s="52">
        <v>0</v>
      </c>
      <c r="CI149" s="52">
        <v>0</v>
      </c>
      <c r="CJ149" s="52">
        <v>0</v>
      </c>
      <c r="CK149" s="52">
        <v>0</v>
      </c>
      <c r="CL149" s="52">
        <v>0</v>
      </c>
      <c r="CM149" s="52">
        <v>0</v>
      </c>
      <c r="CN149" s="52">
        <v>0</v>
      </c>
      <c r="CO149" s="52">
        <v>0</v>
      </c>
      <c r="CP149" s="52">
        <v>0</v>
      </c>
      <c r="CQ149" s="52">
        <v>0</v>
      </c>
      <c r="CR149" s="52">
        <v>0</v>
      </c>
      <c r="CS149" s="52">
        <v>0</v>
      </c>
      <c r="CT149" s="52">
        <v>0</v>
      </c>
      <c r="CU149" s="52">
        <v>0</v>
      </c>
      <c r="CV149" s="52">
        <v>0</v>
      </c>
      <c r="CW149" s="52">
        <v>0</v>
      </c>
      <c r="CX149" s="52">
        <v>0</v>
      </c>
      <c r="CY149" s="52">
        <v>0</v>
      </c>
      <c r="CZ149" s="52">
        <v>0</v>
      </c>
      <c r="DA149" s="52">
        <v>0</v>
      </c>
      <c r="DB149" s="52">
        <v>0</v>
      </c>
      <c r="DC149" s="52">
        <v>0</v>
      </c>
      <c r="DD149" s="52">
        <v>0</v>
      </c>
      <c r="DE149" s="52">
        <v>0</v>
      </c>
      <c r="DF149" s="52">
        <v>0</v>
      </c>
      <c r="DG149" s="52">
        <v>0</v>
      </c>
      <c r="DH149" s="52">
        <v>0</v>
      </c>
      <c r="DI149" s="52">
        <v>0</v>
      </c>
      <c r="DJ149" s="52"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0</v>
      </c>
      <c r="DP149" s="52">
        <v>0</v>
      </c>
      <c r="DQ149" s="52">
        <v>0</v>
      </c>
      <c r="DR149" s="52">
        <v>0</v>
      </c>
      <c r="DS149" s="52">
        <v>0</v>
      </c>
      <c r="DT149" s="52">
        <v>0</v>
      </c>
      <c r="DU149" s="52">
        <v>0</v>
      </c>
      <c r="DV149" s="52">
        <v>0</v>
      </c>
      <c r="DW149" s="52">
        <v>0</v>
      </c>
      <c r="DX149" s="52">
        <v>0</v>
      </c>
      <c r="DY149" s="52">
        <v>0</v>
      </c>
      <c r="DZ149" s="52">
        <v>1</v>
      </c>
      <c r="EA149" s="52">
        <v>-2</v>
      </c>
      <c r="EB149" s="52">
        <v>1</v>
      </c>
      <c r="EC149" s="52">
        <v>0</v>
      </c>
      <c r="ED149" s="52">
        <v>0</v>
      </c>
      <c r="EE149" s="52">
        <v>0</v>
      </c>
      <c r="EF149" s="52">
        <v>0</v>
      </c>
      <c r="EG149" s="52">
        <v>0</v>
      </c>
      <c r="EH149" s="52">
        <v>0</v>
      </c>
      <c r="EI149" s="52">
        <v>0</v>
      </c>
      <c r="EJ149" s="52">
        <v>0</v>
      </c>
      <c r="EK149" s="52">
        <v>0</v>
      </c>
      <c r="EL149" s="52">
        <v>0</v>
      </c>
      <c r="EM149" s="52">
        <v>0</v>
      </c>
      <c r="EN149" s="52"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61"/>
      <c r="EV149" s="61"/>
      <c r="EW149" s="61"/>
      <c r="EX149" s="61"/>
      <c r="EY149" s="61"/>
      <c r="EZ149" s="61"/>
      <c r="FA149" s="61"/>
      <c r="FB149" s="6">
        <v>0</v>
      </c>
      <c r="FD149" s="5" t="str">
        <v>83a</v>
      </c>
      <c r="FE149" s="6">
        <v>8.1664745387360134E-4</v>
      </c>
    </row>
    <row r="150" spans="1:161" x14ac:dyDescent="0.25">
      <c r="A150" s="1" t="s">
        <v>175</v>
      </c>
      <c r="B150" s="52">
        <v>0</v>
      </c>
      <c r="C150" s="52">
        <v>0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  <c r="T150" s="52">
        <v>0</v>
      </c>
      <c r="U150" s="52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>
        <v>1</v>
      </c>
      <c r="AP150" s="52">
        <v>0</v>
      </c>
      <c r="AQ150" s="52">
        <v>0</v>
      </c>
      <c r="AR150" s="52">
        <v>0</v>
      </c>
      <c r="AS150" s="52">
        <v>0</v>
      </c>
      <c r="AT150" s="52">
        <v>0</v>
      </c>
      <c r="AU150" s="52">
        <v>0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0</v>
      </c>
      <c r="BC150" s="52">
        <v>0</v>
      </c>
      <c r="BD150" s="52">
        <v>0</v>
      </c>
      <c r="BE150" s="52">
        <v>0</v>
      </c>
      <c r="BF150" s="52">
        <v>0</v>
      </c>
      <c r="BG150" s="52">
        <v>0</v>
      </c>
      <c r="BH150" s="52">
        <v>0</v>
      </c>
      <c r="BI150" s="52">
        <v>0</v>
      </c>
      <c r="BJ150" s="52">
        <v>0</v>
      </c>
      <c r="BK150" s="52">
        <v>0</v>
      </c>
      <c r="BL150" s="52">
        <v>0</v>
      </c>
      <c r="BM150" s="52">
        <v>0</v>
      </c>
      <c r="BN150" s="52">
        <v>0</v>
      </c>
      <c r="BO150" s="52">
        <v>0</v>
      </c>
      <c r="BP150" s="52">
        <v>0</v>
      </c>
      <c r="BQ150" s="52">
        <v>0</v>
      </c>
      <c r="BR150" s="52">
        <v>0</v>
      </c>
      <c r="BS150" s="52">
        <v>0</v>
      </c>
      <c r="BT150" s="52">
        <v>0</v>
      </c>
      <c r="BU150" s="52">
        <v>0</v>
      </c>
      <c r="BV150" s="52">
        <v>0</v>
      </c>
      <c r="BW150" s="52">
        <v>0</v>
      </c>
      <c r="BX150" s="52">
        <v>0</v>
      </c>
      <c r="BY150" s="52">
        <v>0</v>
      </c>
      <c r="BZ150" s="52">
        <v>0</v>
      </c>
      <c r="CA150" s="52">
        <v>0</v>
      </c>
      <c r="CB150" s="52">
        <v>0</v>
      </c>
      <c r="CC150" s="52">
        <v>0</v>
      </c>
      <c r="CD150" s="52">
        <v>0</v>
      </c>
      <c r="CE150" s="52">
        <v>0</v>
      </c>
      <c r="CF150" s="52">
        <v>0</v>
      </c>
      <c r="CG150" s="52">
        <v>0</v>
      </c>
      <c r="CH150" s="52">
        <v>0</v>
      </c>
      <c r="CI150" s="52">
        <v>0</v>
      </c>
      <c r="CJ150" s="52">
        <v>0</v>
      </c>
      <c r="CK150" s="52">
        <v>0</v>
      </c>
      <c r="CL150" s="52">
        <v>0</v>
      </c>
      <c r="CM150" s="52">
        <v>0</v>
      </c>
      <c r="CN150" s="52">
        <v>0</v>
      </c>
      <c r="CO150" s="52">
        <v>0</v>
      </c>
      <c r="CP150" s="52">
        <v>0</v>
      </c>
      <c r="CQ150" s="52">
        <v>0</v>
      </c>
      <c r="CR150" s="52">
        <v>0</v>
      </c>
      <c r="CS150" s="52">
        <v>0</v>
      </c>
      <c r="CT150" s="52">
        <v>0</v>
      </c>
      <c r="CU150" s="52">
        <v>0</v>
      </c>
      <c r="CV150" s="52">
        <v>0</v>
      </c>
      <c r="CW150" s="52">
        <v>0</v>
      </c>
      <c r="CX150" s="52">
        <v>0</v>
      </c>
      <c r="CY150" s="52">
        <v>0</v>
      </c>
      <c r="CZ150" s="52">
        <v>0</v>
      </c>
      <c r="DA150" s="52">
        <v>0</v>
      </c>
      <c r="DB150" s="52">
        <v>0</v>
      </c>
      <c r="DC150" s="52">
        <v>0</v>
      </c>
      <c r="DD150" s="52">
        <v>0</v>
      </c>
      <c r="DE150" s="52">
        <v>0</v>
      </c>
      <c r="DF150" s="52">
        <v>0</v>
      </c>
      <c r="DG150" s="52">
        <v>0</v>
      </c>
      <c r="DH150" s="52">
        <v>0</v>
      </c>
      <c r="DI150" s="52">
        <v>0</v>
      </c>
      <c r="DJ150" s="52"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>
        <v>0</v>
      </c>
      <c r="DW150" s="52">
        <v>0</v>
      </c>
      <c r="DX150" s="52">
        <v>0</v>
      </c>
      <c r="DY150" s="52">
        <v>0</v>
      </c>
      <c r="DZ150" s="52">
        <v>0</v>
      </c>
      <c r="EA150" s="52">
        <v>0</v>
      </c>
      <c r="EB150" s="52">
        <v>0</v>
      </c>
      <c r="EC150" s="52">
        <v>0</v>
      </c>
      <c r="ED150" s="52">
        <v>0</v>
      </c>
      <c r="EE150" s="52">
        <v>0</v>
      </c>
      <c r="EF150" s="52">
        <v>0</v>
      </c>
      <c r="EG150" s="52">
        <v>0</v>
      </c>
      <c r="EH150" s="52">
        <v>0</v>
      </c>
      <c r="EI150" s="52">
        <v>0</v>
      </c>
      <c r="EJ150" s="52">
        <v>0</v>
      </c>
      <c r="EK150" s="52">
        <v>0</v>
      </c>
      <c r="EL150" s="52">
        <v>0</v>
      </c>
      <c r="EM150" s="52">
        <v>0</v>
      </c>
      <c r="EN150" s="52">
        <v>0</v>
      </c>
      <c r="EO150" s="52">
        <v>0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61"/>
      <c r="EV150" s="61"/>
      <c r="EW150" s="61"/>
      <c r="EX150" s="61"/>
      <c r="EY150" s="61"/>
      <c r="EZ150" s="61"/>
      <c r="FA150" s="61"/>
      <c r="FB150" s="6">
        <v>0</v>
      </c>
      <c r="FD150" s="5" t="str">
        <v>84a</v>
      </c>
      <c r="FE150" s="6">
        <v>8.247642166345616E-4</v>
      </c>
    </row>
    <row r="151" spans="1:161" x14ac:dyDescent="0.25">
      <c r="A151" s="1" t="s">
        <v>176</v>
      </c>
      <c r="B151" s="52">
        <v>0</v>
      </c>
      <c r="C151" s="52">
        <v>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2">
        <v>0</v>
      </c>
      <c r="AD151" s="52">
        <v>0</v>
      </c>
      <c r="AE151" s="52">
        <v>0</v>
      </c>
      <c r="AF151" s="52">
        <v>0</v>
      </c>
      <c r="AG151" s="52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  <c r="AM151" s="52">
        <v>1</v>
      </c>
      <c r="AN151" s="52">
        <v>-16</v>
      </c>
      <c r="AO151" s="52">
        <v>30</v>
      </c>
      <c r="AP151" s="52">
        <v>-16</v>
      </c>
      <c r="AQ151" s="52">
        <v>1</v>
      </c>
      <c r="AR151" s="52">
        <v>0</v>
      </c>
      <c r="AS151" s="52">
        <v>0</v>
      </c>
      <c r="AT151" s="52">
        <v>0</v>
      </c>
      <c r="AU151" s="52">
        <v>0</v>
      </c>
      <c r="AV151" s="52">
        <v>0</v>
      </c>
      <c r="AW151" s="52">
        <v>0</v>
      </c>
      <c r="AX151" s="52">
        <v>0</v>
      </c>
      <c r="AY151" s="52">
        <v>0</v>
      </c>
      <c r="AZ151" s="52">
        <v>0</v>
      </c>
      <c r="BA151" s="52">
        <v>0</v>
      </c>
      <c r="BB151" s="52">
        <v>0</v>
      </c>
      <c r="BC151" s="52">
        <v>0</v>
      </c>
      <c r="BD151" s="52">
        <v>0</v>
      </c>
      <c r="BE151" s="52">
        <v>0</v>
      </c>
      <c r="BF151" s="52">
        <v>0</v>
      </c>
      <c r="BG151" s="52">
        <v>0</v>
      </c>
      <c r="BH151" s="52">
        <v>0</v>
      </c>
      <c r="BI151" s="52">
        <v>0</v>
      </c>
      <c r="BJ151" s="52">
        <v>0</v>
      </c>
      <c r="BK151" s="52">
        <v>0</v>
      </c>
      <c r="BL151" s="52">
        <v>0</v>
      </c>
      <c r="BM151" s="52">
        <v>0</v>
      </c>
      <c r="BN151" s="52">
        <v>0</v>
      </c>
      <c r="BO151" s="52">
        <v>0</v>
      </c>
      <c r="BP151" s="52">
        <v>0</v>
      </c>
      <c r="BQ151" s="52">
        <v>0</v>
      </c>
      <c r="BR151" s="52">
        <v>0</v>
      </c>
      <c r="BS151" s="52">
        <v>0</v>
      </c>
      <c r="BT151" s="52">
        <v>0</v>
      </c>
      <c r="BU151" s="52">
        <v>0</v>
      </c>
      <c r="BV151" s="52">
        <v>0</v>
      </c>
      <c r="BW151" s="52">
        <v>0</v>
      </c>
      <c r="BX151" s="52">
        <v>0</v>
      </c>
      <c r="BY151" s="52">
        <v>0</v>
      </c>
      <c r="BZ151" s="52">
        <v>0</v>
      </c>
      <c r="CA151" s="52">
        <v>0</v>
      </c>
      <c r="CB151" s="52">
        <v>0</v>
      </c>
      <c r="CC151" s="52">
        <v>0</v>
      </c>
      <c r="CD151" s="52">
        <v>0</v>
      </c>
      <c r="CE151" s="52">
        <v>0</v>
      </c>
      <c r="CF151" s="52">
        <v>0</v>
      </c>
      <c r="CG151" s="52">
        <v>0</v>
      </c>
      <c r="CH151" s="52">
        <v>0</v>
      </c>
      <c r="CI151" s="52">
        <v>0</v>
      </c>
      <c r="CJ151" s="52">
        <v>0</v>
      </c>
      <c r="CK151" s="52">
        <v>0</v>
      </c>
      <c r="CL151" s="52">
        <v>0</v>
      </c>
      <c r="CM151" s="52">
        <v>0</v>
      </c>
      <c r="CN151" s="52">
        <v>0</v>
      </c>
      <c r="CO151" s="52">
        <v>0</v>
      </c>
      <c r="CP151" s="52">
        <v>0</v>
      </c>
      <c r="CQ151" s="52">
        <v>0</v>
      </c>
      <c r="CR151" s="52">
        <v>0</v>
      </c>
      <c r="CS151" s="52">
        <v>0</v>
      </c>
      <c r="CT151" s="52">
        <v>0</v>
      </c>
      <c r="CU151" s="52">
        <v>0</v>
      </c>
      <c r="CV151" s="52">
        <v>0</v>
      </c>
      <c r="CW151" s="52">
        <v>0</v>
      </c>
      <c r="CX151" s="52">
        <v>0</v>
      </c>
      <c r="CY151" s="52">
        <v>0</v>
      </c>
      <c r="CZ151" s="52">
        <v>0</v>
      </c>
      <c r="DA151" s="52">
        <v>0</v>
      </c>
      <c r="DB151" s="52">
        <v>0</v>
      </c>
      <c r="DC151" s="52">
        <v>0</v>
      </c>
      <c r="DD151" s="52">
        <v>0</v>
      </c>
      <c r="DE151" s="52">
        <v>0</v>
      </c>
      <c r="DF151" s="52">
        <v>0</v>
      </c>
      <c r="DG151" s="52">
        <v>0</v>
      </c>
      <c r="DH151" s="52">
        <v>0</v>
      </c>
      <c r="DI151" s="52">
        <v>0</v>
      </c>
      <c r="DJ151" s="52">
        <v>0</v>
      </c>
      <c r="DK151" s="52">
        <v>0</v>
      </c>
      <c r="DL151" s="52">
        <v>0</v>
      </c>
      <c r="DM151" s="52">
        <v>0</v>
      </c>
      <c r="DN151" s="52">
        <v>0</v>
      </c>
      <c r="DO151" s="52">
        <v>0</v>
      </c>
      <c r="DP151" s="52">
        <v>0</v>
      </c>
      <c r="DQ151" s="52">
        <v>0</v>
      </c>
      <c r="DR151" s="52">
        <v>0</v>
      </c>
      <c r="DS151" s="52">
        <v>0</v>
      </c>
      <c r="DT151" s="52">
        <v>0</v>
      </c>
      <c r="DU151" s="52">
        <v>0</v>
      </c>
      <c r="DV151" s="52">
        <v>0</v>
      </c>
      <c r="DW151" s="52">
        <v>0</v>
      </c>
      <c r="DX151" s="52">
        <v>0</v>
      </c>
      <c r="DY151" s="52"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0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>
        <v>0</v>
      </c>
      <c r="EL151" s="52">
        <v>0</v>
      </c>
      <c r="EM151" s="52">
        <v>0</v>
      </c>
      <c r="EN151" s="52"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61"/>
      <c r="EV151" s="61"/>
      <c r="EW151" s="61"/>
      <c r="EX151" s="61"/>
      <c r="EY151" s="61"/>
      <c r="EZ151" s="61"/>
      <c r="FA151" s="61"/>
      <c r="FB151" s="6">
        <v>0</v>
      </c>
      <c r="FD151" s="5" t="str">
        <v>85a</v>
      </c>
      <c r="FE151" s="6">
        <v>8.2451786753437591E-4</v>
      </c>
    </row>
    <row r="152" spans="1:161" x14ac:dyDescent="0.25">
      <c r="A152" s="1" t="s">
        <v>177</v>
      </c>
      <c r="B152" s="52">
        <v>0</v>
      </c>
      <c r="C152" s="52">
        <v>0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2">
        <v>0</v>
      </c>
      <c r="J152" s="52">
        <v>0</v>
      </c>
      <c r="K152" s="52">
        <v>0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0</v>
      </c>
      <c r="U152" s="52">
        <v>0</v>
      </c>
      <c r="V152" s="52">
        <v>0</v>
      </c>
      <c r="W152" s="52">
        <v>0</v>
      </c>
      <c r="X152" s="52">
        <v>0</v>
      </c>
      <c r="Y152" s="52">
        <v>0</v>
      </c>
      <c r="Z152" s="52">
        <v>0</v>
      </c>
      <c r="AA152" s="52">
        <v>0</v>
      </c>
      <c r="AB152" s="52">
        <v>0</v>
      </c>
      <c r="AC152" s="52">
        <v>0</v>
      </c>
      <c r="AD152" s="52">
        <v>0</v>
      </c>
      <c r="AE152" s="52">
        <v>0</v>
      </c>
      <c r="AF152" s="52">
        <v>0</v>
      </c>
      <c r="AG152" s="52">
        <v>0</v>
      </c>
      <c r="AH152" s="52">
        <v>0</v>
      </c>
      <c r="AI152" s="52">
        <v>0</v>
      </c>
      <c r="AJ152" s="52">
        <v>0</v>
      </c>
      <c r="AK152" s="52">
        <v>0</v>
      </c>
      <c r="AL152" s="52">
        <v>0</v>
      </c>
      <c r="AM152" s="52">
        <v>0</v>
      </c>
      <c r="AN152" s="52">
        <v>0</v>
      </c>
      <c r="AO152" s="52">
        <v>0</v>
      </c>
      <c r="AP152" s="52">
        <v>0</v>
      </c>
      <c r="AQ152" s="52">
        <v>0</v>
      </c>
      <c r="AR152" s="52">
        <v>0</v>
      </c>
      <c r="AS152" s="52">
        <v>0</v>
      </c>
      <c r="AT152" s="52">
        <v>0</v>
      </c>
      <c r="AU152" s="52">
        <v>0</v>
      </c>
      <c r="AV152" s="52">
        <v>0</v>
      </c>
      <c r="AW152" s="52">
        <v>0</v>
      </c>
      <c r="AX152" s="52">
        <v>0</v>
      </c>
      <c r="AY152" s="52">
        <v>0</v>
      </c>
      <c r="AZ152" s="52">
        <v>0</v>
      </c>
      <c r="BA152" s="52">
        <v>0</v>
      </c>
      <c r="BB152" s="52">
        <v>1</v>
      </c>
      <c r="BC152" s="52">
        <v>0</v>
      </c>
      <c r="BD152" s="52">
        <v>0</v>
      </c>
      <c r="BE152" s="52">
        <v>0</v>
      </c>
      <c r="BF152" s="52">
        <v>0</v>
      </c>
      <c r="BG152" s="52">
        <v>0</v>
      </c>
      <c r="BH152" s="52">
        <v>0</v>
      </c>
      <c r="BI152" s="52">
        <v>0</v>
      </c>
      <c r="BJ152" s="52">
        <v>0</v>
      </c>
      <c r="BK152" s="52">
        <v>0</v>
      </c>
      <c r="BL152" s="52">
        <v>0</v>
      </c>
      <c r="BM152" s="52">
        <v>0</v>
      </c>
      <c r="BN152" s="52">
        <v>0</v>
      </c>
      <c r="BO152" s="52">
        <v>0</v>
      </c>
      <c r="BP152" s="52">
        <v>0</v>
      </c>
      <c r="BQ152" s="52">
        <v>0</v>
      </c>
      <c r="BR152" s="52">
        <v>0</v>
      </c>
      <c r="BS152" s="52">
        <v>0</v>
      </c>
      <c r="BT152" s="52">
        <v>0</v>
      </c>
      <c r="BU152" s="52">
        <v>0</v>
      </c>
      <c r="BV152" s="52">
        <v>0</v>
      </c>
      <c r="BW152" s="52">
        <v>0</v>
      </c>
      <c r="BX152" s="52">
        <v>0</v>
      </c>
      <c r="BY152" s="52">
        <v>0</v>
      </c>
      <c r="BZ152" s="52">
        <v>0</v>
      </c>
      <c r="CA152" s="52">
        <v>0</v>
      </c>
      <c r="CB152" s="52">
        <v>0</v>
      </c>
      <c r="CC152" s="52">
        <v>0</v>
      </c>
      <c r="CD152" s="52">
        <v>0</v>
      </c>
      <c r="CE152" s="52">
        <v>0</v>
      </c>
      <c r="CF152" s="52">
        <v>0</v>
      </c>
      <c r="CG152" s="52">
        <v>0</v>
      </c>
      <c r="CH152" s="52">
        <v>0</v>
      </c>
      <c r="CI152" s="52">
        <v>0</v>
      </c>
      <c r="CJ152" s="52">
        <v>0</v>
      </c>
      <c r="CK152" s="52">
        <v>0</v>
      </c>
      <c r="CL152" s="52">
        <v>0</v>
      </c>
      <c r="CM152" s="52">
        <v>0</v>
      </c>
      <c r="CN152" s="52">
        <v>0</v>
      </c>
      <c r="CO152" s="52">
        <v>0</v>
      </c>
      <c r="CP152" s="52">
        <v>0</v>
      </c>
      <c r="CQ152" s="52">
        <v>0</v>
      </c>
      <c r="CR152" s="52">
        <v>0</v>
      </c>
      <c r="CS152" s="52">
        <v>0</v>
      </c>
      <c r="CT152" s="52">
        <v>0</v>
      </c>
      <c r="CU152" s="52">
        <v>0</v>
      </c>
      <c r="CV152" s="52">
        <v>0</v>
      </c>
      <c r="CW152" s="52">
        <v>0</v>
      </c>
      <c r="CX152" s="52">
        <v>0</v>
      </c>
      <c r="CY152" s="52">
        <v>0</v>
      </c>
      <c r="CZ152" s="52">
        <v>0</v>
      </c>
      <c r="DA152" s="52">
        <v>0</v>
      </c>
      <c r="DB152" s="52">
        <v>0</v>
      </c>
      <c r="DC152" s="52">
        <v>0</v>
      </c>
      <c r="DD152" s="52">
        <v>0</v>
      </c>
      <c r="DE152" s="52">
        <v>0</v>
      </c>
      <c r="DF152" s="52">
        <v>0</v>
      </c>
      <c r="DG152" s="52">
        <v>0</v>
      </c>
      <c r="DH152" s="52">
        <v>0</v>
      </c>
      <c r="DI152" s="52">
        <v>0</v>
      </c>
      <c r="DJ152" s="52">
        <v>0</v>
      </c>
      <c r="DK152" s="52">
        <v>0</v>
      </c>
      <c r="DL152" s="52">
        <v>0</v>
      </c>
      <c r="DM152" s="52">
        <v>0</v>
      </c>
      <c r="DN152" s="52">
        <v>0</v>
      </c>
      <c r="DO152" s="52">
        <v>0</v>
      </c>
      <c r="DP152" s="52">
        <v>0</v>
      </c>
      <c r="DQ152" s="52">
        <v>0</v>
      </c>
      <c r="DR152" s="52">
        <v>0</v>
      </c>
      <c r="DS152" s="52">
        <v>0</v>
      </c>
      <c r="DT152" s="52">
        <v>0</v>
      </c>
      <c r="DU152" s="52">
        <v>0</v>
      </c>
      <c r="DV152" s="52">
        <v>0</v>
      </c>
      <c r="DW152" s="52">
        <v>0</v>
      </c>
      <c r="DX152" s="52">
        <v>0</v>
      </c>
      <c r="DY152" s="52">
        <v>0</v>
      </c>
      <c r="DZ152" s="52">
        <v>0</v>
      </c>
      <c r="EA152" s="52">
        <v>0</v>
      </c>
      <c r="EB152" s="52">
        <v>0</v>
      </c>
      <c r="EC152" s="52">
        <v>0</v>
      </c>
      <c r="ED152" s="52">
        <v>0</v>
      </c>
      <c r="EE152" s="52">
        <v>0</v>
      </c>
      <c r="EF152" s="52">
        <v>0</v>
      </c>
      <c r="EG152" s="52">
        <v>0</v>
      </c>
      <c r="EH152" s="52">
        <v>0</v>
      </c>
      <c r="EI152" s="52">
        <v>0</v>
      </c>
      <c r="EJ152" s="52">
        <v>0</v>
      </c>
      <c r="EK152" s="52">
        <v>0</v>
      </c>
      <c r="EL152" s="52">
        <v>0</v>
      </c>
      <c r="EM152" s="52">
        <v>0</v>
      </c>
      <c r="EN152" s="52">
        <v>0</v>
      </c>
      <c r="EO152" s="52">
        <v>0</v>
      </c>
      <c r="EP152" s="52">
        <v>0</v>
      </c>
      <c r="EQ152" s="52">
        <v>0</v>
      </c>
      <c r="ER152" s="52">
        <v>0</v>
      </c>
      <c r="ES152" s="52">
        <v>0</v>
      </c>
      <c r="ET152" s="52">
        <v>0</v>
      </c>
      <c r="EU152" s="61"/>
      <c r="EV152" s="61"/>
      <c r="EW152" s="61"/>
      <c r="EX152" s="61"/>
      <c r="EY152" s="61"/>
      <c r="EZ152" s="61"/>
      <c r="FA152" s="61"/>
      <c r="FB152" s="6">
        <v>0</v>
      </c>
      <c r="FD152" s="5" t="str">
        <v>86a</v>
      </c>
      <c r="FE152" s="6">
        <v>8.2476421663455726E-4</v>
      </c>
    </row>
    <row r="153" spans="1:161" x14ac:dyDescent="0.25">
      <c r="A153" s="1" t="s">
        <v>178</v>
      </c>
      <c r="B153" s="52">
        <v>0</v>
      </c>
      <c r="C153" s="52">
        <v>0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  <c r="AM153" s="52">
        <v>0</v>
      </c>
      <c r="AN153" s="52">
        <v>0</v>
      </c>
      <c r="AO153" s="52">
        <v>0</v>
      </c>
      <c r="AP153" s="52">
        <v>0</v>
      </c>
      <c r="AQ153" s="52">
        <v>0</v>
      </c>
      <c r="AR153" s="52">
        <v>0</v>
      </c>
      <c r="AS153" s="52">
        <v>0</v>
      </c>
      <c r="AT153" s="52">
        <v>0</v>
      </c>
      <c r="AU153" s="52">
        <v>0</v>
      </c>
      <c r="AV153" s="52">
        <v>0</v>
      </c>
      <c r="AW153" s="52">
        <v>0</v>
      </c>
      <c r="AX153" s="52">
        <v>0</v>
      </c>
      <c r="AY153" s="52">
        <v>0</v>
      </c>
      <c r="AZ153" s="52">
        <v>1</v>
      </c>
      <c r="BA153" s="52">
        <v>-16</v>
      </c>
      <c r="BB153" s="52">
        <v>30</v>
      </c>
      <c r="BC153" s="52">
        <v>-16</v>
      </c>
      <c r="BD153" s="52">
        <v>1</v>
      </c>
      <c r="BE153" s="52">
        <v>0</v>
      </c>
      <c r="BF153" s="52">
        <v>0</v>
      </c>
      <c r="BG153" s="52">
        <v>0</v>
      </c>
      <c r="BH153" s="52">
        <v>0</v>
      </c>
      <c r="BI153" s="52">
        <v>0</v>
      </c>
      <c r="BJ153" s="52">
        <v>0</v>
      </c>
      <c r="BK153" s="52">
        <v>0</v>
      </c>
      <c r="BL153" s="52">
        <v>0</v>
      </c>
      <c r="BM153" s="52">
        <v>0</v>
      </c>
      <c r="BN153" s="52">
        <v>0</v>
      </c>
      <c r="BO153" s="52">
        <v>0</v>
      </c>
      <c r="BP153" s="52">
        <v>0</v>
      </c>
      <c r="BQ153" s="52">
        <v>0</v>
      </c>
      <c r="BR153" s="52">
        <v>0</v>
      </c>
      <c r="BS153" s="52">
        <v>0</v>
      </c>
      <c r="BT153" s="52">
        <v>0</v>
      </c>
      <c r="BU153" s="52">
        <v>0</v>
      </c>
      <c r="BV153" s="52">
        <v>0</v>
      </c>
      <c r="BW153" s="52">
        <v>0</v>
      </c>
      <c r="BX153" s="52">
        <v>0</v>
      </c>
      <c r="BY153" s="52">
        <v>0</v>
      </c>
      <c r="BZ153" s="52">
        <v>0</v>
      </c>
      <c r="CA153" s="52">
        <v>0</v>
      </c>
      <c r="CB153" s="52">
        <v>0</v>
      </c>
      <c r="CC153" s="52">
        <v>0</v>
      </c>
      <c r="CD153" s="52">
        <v>0</v>
      </c>
      <c r="CE153" s="52">
        <v>0</v>
      </c>
      <c r="CF153" s="52">
        <v>0</v>
      </c>
      <c r="CG153" s="52">
        <v>0</v>
      </c>
      <c r="CH153" s="52">
        <v>0</v>
      </c>
      <c r="CI153" s="52">
        <v>0</v>
      </c>
      <c r="CJ153" s="52">
        <v>0</v>
      </c>
      <c r="CK153" s="52">
        <v>0</v>
      </c>
      <c r="CL153" s="52">
        <v>0</v>
      </c>
      <c r="CM153" s="52">
        <v>0</v>
      </c>
      <c r="CN153" s="52">
        <v>0</v>
      </c>
      <c r="CO153" s="52">
        <v>0</v>
      </c>
      <c r="CP153" s="52">
        <v>0</v>
      </c>
      <c r="CQ153" s="52">
        <v>0</v>
      </c>
      <c r="CR153" s="52">
        <v>0</v>
      </c>
      <c r="CS153" s="52">
        <v>0</v>
      </c>
      <c r="CT153" s="52">
        <v>0</v>
      </c>
      <c r="CU153" s="52">
        <v>0</v>
      </c>
      <c r="CV153" s="52">
        <v>0</v>
      </c>
      <c r="CW153" s="52">
        <v>0</v>
      </c>
      <c r="CX153" s="52">
        <v>0</v>
      </c>
      <c r="CY153" s="52">
        <v>0</v>
      </c>
      <c r="CZ153" s="52">
        <v>0</v>
      </c>
      <c r="DA153" s="52">
        <v>0</v>
      </c>
      <c r="DB153" s="52">
        <v>0</v>
      </c>
      <c r="DC153" s="52">
        <v>0</v>
      </c>
      <c r="DD153" s="52">
        <v>0</v>
      </c>
      <c r="DE153" s="52">
        <v>0</v>
      </c>
      <c r="DF153" s="52">
        <v>0</v>
      </c>
      <c r="DG153" s="52">
        <v>0</v>
      </c>
      <c r="DH153" s="52">
        <v>0</v>
      </c>
      <c r="DI153" s="52">
        <v>0</v>
      </c>
      <c r="DJ153" s="52"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>
        <v>0</v>
      </c>
      <c r="DW153" s="52">
        <v>0</v>
      </c>
      <c r="DX153" s="52">
        <v>0</v>
      </c>
      <c r="DY153" s="52"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0</v>
      </c>
      <c r="EJ153" s="52">
        <v>0</v>
      </c>
      <c r="EK153" s="52">
        <v>0</v>
      </c>
      <c r="EL153" s="52">
        <v>0</v>
      </c>
      <c r="EM153" s="52">
        <v>0</v>
      </c>
      <c r="EN153" s="52">
        <v>0</v>
      </c>
      <c r="EO153" s="52">
        <v>0</v>
      </c>
      <c r="EP153" s="52">
        <v>0</v>
      </c>
      <c r="EQ153" s="52">
        <v>0</v>
      </c>
      <c r="ER153" s="52">
        <v>0</v>
      </c>
      <c r="ES153" s="52">
        <v>0</v>
      </c>
      <c r="ET153" s="52">
        <v>0</v>
      </c>
      <c r="EU153" s="61"/>
      <c r="EV153" s="61"/>
      <c r="EW153" s="61"/>
      <c r="EX153" s="61"/>
      <c r="EY153" s="61"/>
      <c r="EZ153" s="61"/>
      <c r="FA153" s="61"/>
      <c r="FB153" s="6">
        <v>0</v>
      </c>
      <c r="FD153" s="5" t="str">
        <v>87a</v>
      </c>
      <c r="FE153" s="6">
        <v>8.1664745387358692E-4</v>
      </c>
    </row>
    <row r="154" spans="1:161" x14ac:dyDescent="0.25">
      <c r="A154" s="1" t="s">
        <v>179</v>
      </c>
      <c r="B154" s="52">
        <v>0</v>
      </c>
      <c r="C154" s="52">
        <v>0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0</v>
      </c>
      <c r="AJ154" s="52">
        <v>0</v>
      </c>
      <c r="AK154" s="52">
        <v>0</v>
      </c>
      <c r="AL154" s="52">
        <v>0</v>
      </c>
      <c r="AM154" s="52">
        <v>0</v>
      </c>
      <c r="AN154" s="52">
        <v>0</v>
      </c>
      <c r="AO154" s="52">
        <v>0</v>
      </c>
      <c r="AP154" s="52">
        <v>0</v>
      </c>
      <c r="AQ154" s="52">
        <v>0</v>
      </c>
      <c r="AR154" s="52">
        <v>0</v>
      </c>
      <c r="AS154" s="52">
        <v>0</v>
      </c>
      <c r="AT154" s="52">
        <v>0</v>
      </c>
      <c r="AU154" s="52">
        <v>0</v>
      </c>
      <c r="AV154" s="52">
        <v>0</v>
      </c>
      <c r="AW154" s="52">
        <v>0</v>
      </c>
      <c r="AX154" s="52">
        <v>0</v>
      </c>
      <c r="AY154" s="52">
        <v>0</v>
      </c>
      <c r="AZ154" s="52">
        <v>0</v>
      </c>
      <c r="BA154" s="52">
        <v>0</v>
      </c>
      <c r="BB154" s="52">
        <v>0</v>
      </c>
      <c r="BC154" s="52">
        <v>0</v>
      </c>
      <c r="BD154" s="52">
        <v>0</v>
      </c>
      <c r="BE154" s="52">
        <v>0</v>
      </c>
      <c r="BF154" s="52">
        <v>0</v>
      </c>
      <c r="BG154" s="52">
        <v>0</v>
      </c>
      <c r="BH154" s="52">
        <v>0</v>
      </c>
      <c r="BI154" s="52">
        <v>0</v>
      </c>
      <c r="BJ154" s="52">
        <v>0</v>
      </c>
      <c r="BK154" s="52">
        <v>0</v>
      </c>
      <c r="BL154" s="52">
        <v>0</v>
      </c>
      <c r="BM154" s="52">
        <v>0</v>
      </c>
      <c r="BN154" s="52">
        <v>0</v>
      </c>
      <c r="BO154" s="52">
        <v>1</v>
      </c>
      <c r="BP154" s="52">
        <v>0</v>
      </c>
      <c r="BQ154" s="52">
        <v>0</v>
      </c>
      <c r="BR154" s="52">
        <v>0</v>
      </c>
      <c r="BS154" s="52">
        <v>0</v>
      </c>
      <c r="BT154" s="52">
        <v>0</v>
      </c>
      <c r="BU154" s="52">
        <v>0</v>
      </c>
      <c r="BV154" s="52">
        <v>0</v>
      </c>
      <c r="BW154" s="52">
        <v>0</v>
      </c>
      <c r="BX154" s="52">
        <v>0</v>
      </c>
      <c r="BY154" s="52">
        <v>0</v>
      </c>
      <c r="BZ154" s="52">
        <v>0</v>
      </c>
      <c r="CA154" s="52">
        <v>0</v>
      </c>
      <c r="CB154" s="52">
        <v>0</v>
      </c>
      <c r="CC154" s="52">
        <v>0</v>
      </c>
      <c r="CD154" s="52">
        <v>0</v>
      </c>
      <c r="CE154" s="52">
        <v>0</v>
      </c>
      <c r="CF154" s="52">
        <v>0</v>
      </c>
      <c r="CG154" s="52">
        <v>0</v>
      </c>
      <c r="CH154" s="52">
        <v>0</v>
      </c>
      <c r="CI154" s="52">
        <v>0</v>
      </c>
      <c r="CJ154" s="52">
        <v>0</v>
      </c>
      <c r="CK154" s="52">
        <v>0</v>
      </c>
      <c r="CL154" s="52">
        <v>0</v>
      </c>
      <c r="CM154" s="52">
        <v>0</v>
      </c>
      <c r="CN154" s="52">
        <v>0</v>
      </c>
      <c r="CO154" s="52">
        <v>0</v>
      </c>
      <c r="CP154" s="52">
        <v>0</v>
      </c>
      <c r="CQ154" s="52">
        <v>0</v>
      </c>
      <c r="CR154" s="52">
        <v>0</v>
      </c>
      <c r="CS154" s="52">
        <v>0</v>
      </c>
      <c r="CT154" s="52">
        <v>0</v>
      </c>
      <c r="CU154" s="52">
        <v>0</v>
      </c>
      <c r="CV154" s="52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>
        <v>0</v>
      </c>
      <c r="DE154" s="52">
        <v>0</v>
      </c>
      <c r="DF154" s="52">
        <v>0</v>
      </c>
      <c r="DG154" s="52">
        <v>0</v>
      </c>
      <c r="DH154" s="52">
        <v>0</v>
      </c>
      <c r="DI154" s="52">
        <v>0</v>
      </c>
      <c r="DJ154" s="52"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>
        <v>0</v>
      </c>
      <c r="DT154" s="52">
        <v>0</v>
      </c>
      <c r="DU154" s="52">
        <v>0</v>
      </c>
      <c r="DV154" s="52">
        <v>0</v>
      </c>
      <c r="DW154" s="52">
        <v>0</v>
      </c>
      <c r="DX154" s="52">
        <v>0</v>
      </c>
      <c r="DY154" s="52"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>
        <v>0</v>
      </c>
      <c r="EI154" s="52">
        <v>0</v>
      </c>
      <c r="EJ154" s="52">
        <v>0</v>
      </c>
      <c r="EK154" s="52">
        <v>0</v>
      </c>
      <c r="EL154" s="52">
        <v>0</v>
      </c>
      <c r="EM154" s="52">
        <v>0</v>
      </c>
      <c r="EN154" s="52"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61"/>
      <c r="EV154" s="61"/>
      <c r="EW154" s="61"/>
      <c r="EX154" s="61"/>
      <c r="EY154" s="61"/>
      <c r="EZ154" s="61"/>
      <c r="FA154" s="61"/>
      <c r="FB154" s="6">
        <v>0</v>
      </c>
      <c r="FD154" s="5" t="str">
        <v>88a</v>
      </c>
      <c r="FE154" s="6">
        <v>7.0272643078514701E-4</v>
      </c>
    </row>
    <row r="155" spans="1:161" x14ac:dyDescent="0.25">
      <c r="A155" s="1" t="s">
        <v>180</v>
      </c>
      <c r="B155" s="52">
        <v>0</v>
      </c>
      <c r="C155" s="52">
        <v>0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0</v>
      </c>
      <c r="U155" s="52">
        <v>0</v>
      </c>
      <c r="V155" s="52">
        <v>0</v>
      </c>
      <c r="W155" s="52">
        <v>0</v>
      </c>
      <c r="X155" s="52">
        <v>0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</v>
      </c>
      <c r="AF155" s="52">
        <v>0</v>
      </c>
      <c r="AG155" s="52">
        <v>0</v>
      </c>
      <c r="AH155" s="52">
        <v>0</v>
      </c>
      <c r="AI155" s="52">
        <v>0</v>
      </c>
      <c r="AJ155" s="52">
        <v>0</v>
      </c>
      <c r="AK155" s="52">
        <v>0</v>
      </c>
      <c r="AL155" s="52">
        <v>0</v>
      </c>
      <c r="AM155" s="52">
        <v>0</v>
      </c>
      <c r="AN155" s="52">
        <v>0</v>
      </c>
      <c r="AO155" s="52">
        <v>0</v>
      </c>
      <c r="AP155" s="52">
        <v>0</v>
      </c>
      <c r="AQ155" s="52">
        <v>0</v>
      </c>
      <c r="AR155" s="52">
        <v>0</v>
      </c>
      <c r="AS155" s="52">
        <v>0</v>
      </c>
      <c r="AT155" s="52">
        <v>0</v>
      </c>
      <c r="AU155" s="52">
        <v>0</v>
      </c>
      <c r="AV155" s="52">
        <v>0</v>
      </c>
      <c r="AW155" s="52">
        <v>0</v>
      </c>
      <c r="AX155" s="52">
        <v>0</v>
      </c>
      <c r="AY155" s="52">
        <v>0</v>
      </c>
      <c r="AZ155" s="52">
        <v>0</v>
      </c>
      <c r="BA155" s="52">
        <v>0</v>
      </c>
      <c r="BB155" s="52">
        <v>0</v>
      </c>
      <c r="BC155" s="52">
        <v>0</v>
      </c>
      <c r="BD155" s="52">
        <v>0</v>
      </c>
      <c r="BE155" s="52">
        <v>0</v>
      </c>
      <c r="BF155" s="52">
        <v>0</v>
      </c>
      <c r="BG155" s="52">
        <v>0</v>
      </c>
      <c r="BH155" s="52">
        <v>0</v>
      </c>
      <c r="BI155" s="52">
        <v>0</v>
      </c>
      <c r="BJ155" s="52">
        <v>0</v>
      </c>
      <c r="BK155" s="52">
        <v>0</v>
      </c>
      <c r="BL155" s="52">
        <v>0</v>
      </c>
      <c r="BM155" s="52">
        <v>1</v>
      </c>
      <c r="BN155" s="52">
        <v>-16</v>
      </c>
      <c r="BO155" s="52">
        <v>30</v>
      </c>
      <c r="BP155" s="52">
        <v>-16</v>
      </c>
      <c r="BQ155" s="52">
        <v>1</v>
      </c>
      <c r="BR155" s="52">
        <v>0</v>
      </c>
      <c r="BS155" s="52">
        <v>0</v>
      </c>
      <c r="BT155" s="52">
        <v>0</v>
      </c>
      <c r="BU155" s="52">
        <v>0</v>
      </c>
      <c r="BV155" s="52">
        <v>0</v>
      </c>
      <c r="BW155" s="52">
        <v>0</v>
      </c>
      <c r="BX155" s="52">
        <v>0</v>
      </c>
      <c r="BY155" s="52">
        <v>0</v>
      </c>
      <c r="BZ155" s="52">
        <v>0</v>
      </c>
      <c r="CA155" s="52">
        <v>0</v>
      </c>
      <c r="CB155" s="52">
        <v>0</v>
      </c>
      <c r="CC155" s="52">
        <v>0</v>
      </c>
      <c r="CD155" s="52">
        <v>0</v>
      </c>
      <c r="CE155" s="52">
        <v>0</v>
      </c>
      <c r="CF155" s="52">
        <v>0</v>
      </c>
      <c r="CG155" s="52">
        <v>0</v>
      </c>
      <c r="CH155" s="52">
        <v>0</v>
      </c>
      <c r="CI155" s="52">
        <v>0</v>
      </c>
      <c r="CJ155" s="52">
        <v>0</v>
      </c>
      <c r="CK155" s="52">
        <v>0</v>
      </c>
      <c r="CL155" s="52">
        <v>0</v>
      </c>
      <c r="CM155" s="52">
        <v>0</v>
      </c>
      <c r="CN155" s="52">
        <v>0</v>
      </c>
      <c r="CO155" s="52">
        <v>0</v>
      </c>
      <c r="CP155" s="52">
        <v>0</v>
      </c>
      <c r="CQ155" s="52">
        <v>0</v>
      </c>
      <c r="CR155" s="52">
        <v>0</v>
      </c>
      <c r="CS155" s="52">
        <v>0</v>
      </c>
      <c r="CT155" s="52">
        <v>0</v>
      </c>
      <c r="CU155" s="52">
        <v>0</v>
      </c>
      <c r="CV155" s="52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0</v>
      </c>
      <c r="DB155" s="52">
        <v>0</v>
      </c>
      <c r="DC155" s="52">
        <v>0</v>
      </c>
      <c r="DD155" s="52">
        <v>0</v>
      </c>
      <c r="DE155" s="52">
        <v>0</v>
      </c>
      <c r="DF155" s="52">
        <v>0</v>
      </c>
      <c r="DG155" s="52">
        <v>0</v>
      </c>
      <c r="DH155" s="52">
        <v>0</v>
      </c>
      <c r="DI155" s="52">
        <v>0</v>
      </c>
      <c r="DJ155" s="52"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>
        <v>0</v>
      </c>
      <c r="DT155" s="52">
        <v>0</v>
      </c>
      <c r="DU155" s="52">
        <v>0</v>
      </c>
      <c r="DV155" s="52">
        <v>0</v>
      </c>
      <c r="DW155" s="52">
        <v>0</v>
      </c>
      <c r="DX155" s="52">
        <v>0</v>
      </c>
      <c r="DY155" s="52"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>
        <v>0</v>
      </c>
      <c r="EI155" s="52">
        <v>0</v>
      </c>
      <c r="EJ155" s="52">
        <v>0</v>
      </c>
      <c r="EK155" s="52">
        <v>0</v>
      </c>
      <c r="EL155" s="52">
        <v>0</v>
      </c>
      <c r="EM155" s="52">
        <v>0</v>
      </c>
      <c r="EN155" s="52"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61"/>
      <c r="EV155" s="61"/>
      <c r="EW155" s="61"/>
      <c r="EX155" s="61"/>
      <c r="EY155" s="61"/>
      <c r="EZ155" s="61"/>
      <c r="FA155" s="61"/>
      <c r="FB155" s="6">
        <v>0</v>
      </c>
      <c r="FD155" s="5" t="str">
        <v>89a</v>
      </c>
      <c r="FE155" s="6">
        <v>-1.0217600823461013E-20</v>
      </c>
    </row>
    <row r="156" spans="1:161" x14ac:dyDescent="0.25">
      <c r="A156" s="1" t="s">
        <v>181</v>
      </c>
      <c r="B156" s="52">
        <v>0</v>
      </c>
      <c r="C156" s="52">
        <v>0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0</v>
      </c>
      <c r="U156" s="52">
        <v>0</v>
      </c>
      <c r="V156" s="52">
        <v>0</v>
      </c>
      <c r="W156" s="52">
        <v>0</v>
      </c>
      <c r="X156" s="52">
        <v>0</v>
      </c>
      <c r="Y156" s="52">
        <v>0</v>
      </c>
      <c r="Z156" s="52">
        <v>0</v>
      </c>
      <c r="AA156" s="52">
        <v>0</v>
      </c>
      <c r="AB156" s="52">
        <v>0</v>
      </c>
      <c r="AC156" s="52">
        <v>0</v>
      </c>
      <c r="AD156" s="52">
        <v>0</v>
      </c>
      <c r="AE156" s="52">
        <v>0</v>
      </c>
      <c r="AF156" s="52">
        <v>0</v>
      </c>
      <c r="AG156" s="52">
        <v>0</v>
      </c>
      <c r="AH156" s="52">
        <v>0</v>
      </c>
      <c r="AI156" s="52">
        <v>0</v>
      </c>
      <c r="AJ156" s="52">
        <v>0</v>
      </c>
      <c r="AK156" s="52">
        <v>0</v>
      </c>
      <c r="AL156" s="52">
        <v>0</v>
      </c>
      <c r="AM156" s="52">
        <v>0</v>
      </c>
      <c r="AN156" s="52">
        <v>0</v>
      </c>
      <c r="AO156" s="52">
        <v>0</v>
      </c>
      <c r="AP156" s="52">
        <v>0</v>
      </c>
      <c r="AQ156" s="52">
        <v>0</v>
      </c>
      <c r="AR156" s="52">
        <v>0</v>
      </c>
      <c r="AS156" s="52">
        <v>0</v>
      </c>
      <c r="AT156" s="52">
        <v>0</v>
      </c>
      <c r="AU156" s="52">
        <v>0</v>
      </c>
      <c r="AV156" s="52">
        <v>0</v>
      </c>
      <c r="AW156" s="52">
        <v>0</v>
      </c>
      <c r="AX156" s="52">
        <v>0</v>
      </c>
      <c r="AY156" s="52">
        <v>0</v>
      </c>
      <c r="AZ156" s="52">
        <v>0</v>
      </c>
      <c r="BA156" s="52">
        <v>0</v>
      </c>
      <c r="BB156" s="52">
        <v>0</v>
      </c>
      <c r="BC156" s="52">
        <v>0</v>
      </c>
      <c r="BD156" s="52">
        <v>0</v>
      </c>
      <c r="BE156" s="52">
        <v>0</v>
      </c>
      <c r="BF156" s="52">
        <v>0</v>
      </c>
      <c r="BG156" s="52">
        <v>0</v>
      </c>
      <c r="BH156" s="52">
        <v>0</v>
      </c>
      <c r="BI156" s="52">
        <v>0</v>
      </c>
      <c r="BJ156" s="52">
        <v>0</v>
      </c>
      <c r="BK156" s="52">
        <v>0</v>
      </c>
      <c r="BL156" s="52">
        <v>0</v>
      </c>
      <c r="BM156" s="52">
        <v>0</v>
      </c>
      <c r="BN156" s="52">
        <v>0</v>
      </c>
      <c r="BO156" s="52">
        <v>0</v>
      </c>
      <c r="BP156" s="52">
        <v>0</v>
      </c>
      <c r="BQ156" s="52">
        <v>0</v>
      </c>
      <c r="BR156" s="52">
        <v>0</v>
      </c>
      <c r="BS156" s="52">
        <v>0</v>
      </c>
      <c r="BT156" s="52">
        <v>0</v>
      </c>
      <c r="BU156" s="52">
        <v>0</v>
      </c>
      <c r="BV156" s="52">
        <v>0</v>
      </c>
      <c r="BW156" s="52">
        <v>0</v>
      </c>
      <c r="BX156" s="52">
        <v>0</v>
      </c>
      <c r="BY156" s="52">
        <v>0</v>
      </c>
      <c r="BZ156" s="52">
        <v>0</v>
      </c>
      <c r="CA156" s="52">
        <v>0</v>
      </c>
      <c r="CB156" s="52">
        <v>1</v>
      </c>
      <c r="CC156" s="52">
        <v>0</v>
      </c>
      <c r="CD156" s="52">
        <v>0</v>
      </c>
      <c r="CE156" s="52">
        <v>0</v>
      </c>
      <c r="CF156" s="52">
        <v>0</v>
      </c>
      <c r="CG156" s="52">
        <v>0</v>
      </c>
      <c r="CH156" s="52">
        <v>0</v>
      </c>
      <c r="CI156" s="52">
        <v>0</v>
      </c>
      <c r="CJ156" s="52">
        <v>0</v>
      </c>
      <c r="CK156" s="52">
        <v>0</v>
      </c>
      <c r="CL156" s="52">
        <v>0</v>
      </c>
      <c r="CM156" s="52">
        <v>0</v>
      </c>
      <c r="CN156" s="52">
        <v>0</v>
      </c>
      <c r="CO156" s="52">
        <v>0</v>
      </c>
      <c r="CP156" s="52">
        <v>0</v>
      </c>
      <c r="CQ156" s="52">
        <v>0</v>
      </c>
      <c r="CR156" s="52">
        <v>0</v>
      </c>
      <c r="CS156" s="52">
        <v>0</v>
      </c>
      <c r="CT156" s="52">
        <v>0</v>
      </c>
      <c r="CU156" s="52">
        <v>0</v>
      </c>
      <c r="CV156" s="52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0</v>
      </c>
      <c r="DD156" s="52">
        <v>0</v>
      </c>
      <c r="DE156" s="52">
        <v>0</v>
      </c>
      <c r="DF156" s="52">
        <v>0</v>
      </c>
      <c r="DG156" s="52">
        <v>0</v>
      </c>
      <c r="DH156" s="52">
        <v>0</v>
      </c>
      <c r="DI156" s="52">
        <v>0</v>
      </c>
      <c r="DJ156" s="52"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>
        <v>0</v>
      </c>
      <c r="DT156" s="52">
        <v>0</v>
      </c>
      <c r="DU156" s="52">
        <v>0</v>
      </c>
      <c r="DV156" s="52">
        <v>0</v>
      </c>
      <c r="DW156" s="52">
        <v>0</v>
      </c>
      <c r="DX156" s="52">
        <v>0</v>
      </c>
      <c r="DY156" s="52"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>
        <v>0</v>
      </c>
      <c r="EI156" s="52">
        <v>0</v>
      </c>
      <c r="EJ156" s="52">
        <v>0</v>
      </c>
      <c r="EK156" s="52">
        <v>0</v>
      </c>
      <c r="EL156" s="52">
        <v>0</v>
      </c>
      <c r="EM156" s="52">
        <v>0</v>
      </c>
      <c r="EN156" s="52"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61"/>
      <c r="EV156" s="61"/>
      <c r="EW156" s="61"/>
      <c r="EX156" s="61"/>
      <c r="EY156" s="61"/>
      <c r="EZ156" s="61"/>
      <c r="FA156" s="61"/>
      <c r="FB156" s="6">
        <v>0</v>
      </c>
      <c r="FD156" s="5" t="str">
        <v>89b</v>
      </c>
      <c r="FE156" s="6">
        <v>3.0249915938768959E-4</v>
      </c>
    </row>
    <row r="157" spans="1:161" x14ac:dyDescent="0.25">
      <c r="A157" s="1" t="s">
        <v>182</v>
      </c>
      <c r="B157" s="52">
        <v>0</v>
      </c>
      <c r="C157" s="52">
        <v>0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52">
        <v>0</v>
      </c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  <c r="AM157" s="52">
        <v>0</v>
      </c>
      <c r="AN157" s="52">
        <v>0</v>
      </c>
      <c r="AO157" s="52">
        <v>0</v>
      </c>
      <c r="AP157" s="52">
        <v>0</v>
      </c>
      <c r="AQ157" s="52">
        <v>0</v>
      </c>
      <c r="AR157" s="52">
        <v>0</v>
      </c>
      <c r="AS157" s="52">
        <v>0</v>
      </c>
      <c r="AT157" s="52">
        <v>0</v>
      </c>
      <c r="AU157" s="52">
        <v>0</v>
      </c>
      <c r="AV157" s="52">
        <v>0</v>
      </c>
      <c r="AW157" s="52">
        <v>0</v>
      </c>
      <c r="AX157" s="52">
        <v>0</v>
      </c>
      <c r="AY157" s="52">
        <v>0</v>
      </c>
      <c r="AZ157" s="52">
        <v>0</v>
      </c>
      <c r="BA157" s="52">
        <v>0</v>
      </c>
      <c r="BB157" s="52">
        <v>0</v>
      </c>
      <c r="BC157" s="52">
        <v>0</v>
      </c>
      <c r="BD157" s="52">
        <v>0</v>
      </c>
      <c r="BE157" s="52">
        <v>0</v>
      </c>
      <c r="BF157" s="52">
        <v>0</v>
      </c>
      <c r="BG157" s="52">
        <v>0</v>
      </c>
      <c r="BH157" s="52">
        <v>0</v>
      </c>
      <c r="BI157" s="52">
        <v>0</v>
      </c>
      <c r="BJ157" s="52">
        <v>0</v>
      </c>
      <c r="BK157" s="52">
        <v>0</v>
      </c>
      <c r="BL157" s="52">
        <v>0</v>
      </c>
      <c r="BM157" s="52">
        <v>0</v>
      </c>
      <c r="BN157" s="52">
        <v>0</v>
      </c>
      <c r="BO157" s="52">
        <v>0</v>
      </c>
      <c r="BP157" s="52">
        <v>0</v>
      </c>
      <c r="BQ157" s="52">
        <v>0</v>
      </c>
      <c r="BR157" s="52">
        <v>0</v>
      </c>
      <c r="BS157" s="52">
        <v>0</v>
      </c>
      <c r="BT157" s="52">
        <v>0</v>
      </c>
      <c r="BU157" s="52">
        <v>0</v>
      </c>
      <c r="BV157" s="52">
        <v>0</v>
      </c>
      <c r="BW157" s="52">
        <v>0</v>
      </c>
      <c r="BX157" s="52">
        <v>0</v>
      </c>
      <c r="BY157" s="52">
        <v>0</v>
      </c>
      <c r="BZ157" s="52">
        <v>1</v>
      </c>
      <c r="CA157" s="52">
        <v>-16</v>
      </c>
      <c r="CB157" s="52">
        <v>30</v>
      </c>
      <c r="CC157" s="52">
        <v>-16</v>
      </c>
      <c r="CD157" s="52">
        <v>1</v>
      </c>
      <c r="CE157" s="52">
        <v>0</v>
      </c>
      <c r="CF157" s="52">
        <v>0</v>
      </c>
      <c r="CG157" s="52">
        <v>0</v>
      </c>
      <c r="CH157" s="52">
        <v>0</v>
      </c>
      <c r="CI157" s="52">
        <v>0</v>
      </c>
      <c r="CJ157" s="52">
        <v>0</v>
      </c>
      <c r="CK157" s="52">
        <v>0</v>
      </c>
      <c r="CL157" s="52">
        <v>0</v>
      </c>
      <c r="CM157" s="52">
        <v>0</v>
      </c>
      <c r="CN157" s="52">
        <v>0</v>
      </c>
      <c r="CO157" s="52">
        <v>0</v>
      </c>
      <c r="CP157" s="52">
        <v>0</v>
      </c>
      <c r="CQ157" s="52">
        <v>0</v>
      </c>
      <c r="CR157" s="52">
        <v>0</v>
      </c>
      <c r="CS157" s="52">
        <v>0</v>
      </c>
      <c r="CT157" s="52">
        <v>0</v>
      </c>
      <c r="CU157" s="52">
        <v>0</v>
      </c>
      <c r="CV157" s="52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>
        <v>0</v>
      </c>
      <c r="DE157" s="52">
        <v>0</v>
      </c>
      <c r="DF157" s="52">
        <v>0</v>
      </c>
      <c r="DG157" s="52">
        <v>0</v>
      </c>
      <c r="DH157" s="52">
        <v>0</v>
      </c>
      <c r="DI157" s="52">
        <v>0</v>
      </c>
      <c r="DJ157" s="52"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>
        <v>0</v>
      </c>
      <c r="DT157" s="52">
        <v>0</v>
      </c>
      <c r="DU157" s="52">
        <v>0</v>
      </c>
      <c r="DV157" s="52">
        <v>0</v>
      </c>
      <c r="DW157" s="52">
        <v>0</v>
      </c>
      <c r="DX157" s="52">
        <v>0</v>
      </c>
      <c r="DY157" s="52"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>
        <v>0</v>
      </c>
      <c r="EI157" s="52">
        <v>0</v>
      </c>
      <c r="EJ157" s="52">
        <v>0</v>
      </c>
      <c r="EK157" s="52">
        <v>0</v>
      </c>
      <c r="EL157" s="52">
        <v>0</v>
      </c>
      <c r="EM157" s="52">
        <v>0</v>
      </c>
      <c r="EN157" s="52"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61"/>
      <c r="EV157" s="61"/>
      <c r="EW157" s="61"/>
      <c r="EX157" s="61"/>
      <c r="EY157" s="61"/>
      <c r="EZ157" s="61"/>
      <c r="FA157" s="61"/>
      <c r="FB157" s="6">
        <v>0</v>
      </c>
      <c r="FD157" s="5" t="str">
        <v>82b</v>
      </c>
      <c r="FE157" s="6">
        <v>3.5770679272340762E-3</v>
      </c>
    </row>
    <row r="158" spans="1:161" x14ac:dyDescent="0.25">
      <c r="A158" s="1" t="s">
        <v>183</v>
      </c>
      <c r="B158" s="52">
        <v>0</v>
      </c>
      <c r="C158" s="52">
        <v>0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  <c r="AM158" s="52">
        <v>0</v>
      </c>
      <c r="AN158" s="52">
        <v>0</v>
      </c>
      <c r="AO158" s="52">
        <v>0</v>
      </c>
      <c r="AP158" s="52">
        <v>0</v>
      </c>
      <c r="AQ158" s="52">
        <v>0</v>
      </c>
      <c r="AR158" s="52">
        <v>0</v>
      </c>
      <c r="AS158" s="52">
        <v>0</v>
      </c>
      <c r="AT158" s="52">
        <v>0</v>
      </c>
      <c r="AU158" s="52">
        <v>0</v>
      </c>
      <c r="AV158" s="52">
        <v>0</v>
      </c>
      <c r="AW158" s="52">
        <v>0</v>
      </c>
      <c r="AX158" s="52">
        <v>0</v>
      </c>
      <c r="AY158" s="52">
        <v>0</v>
      </c>
      <c r="AZ158" s="52">
        <v>0</v>
      </c>
      <c r="BA158" s="52">
        <v>0</v>
      </c>
      <c r="BB158" s="52">
        <v>0</v>
      </c>
      <c r="BC158" s="52">
        <v>0</v>
      </c>
      <c r="BD158" s="52">
        <v>0</v>
      </c>
      <c r="BE158" s="52">
        <v>0</v>
      </c>
      <c r="BF158" s="52">
        <v>0</v>
      </c>
      <c r="BG158" s="52">
        <v>0</v>
      </c>
      <c r="BH158" s="52">
        <v>0</v>
      </c>
      <c r="BI158" s="52">
        <v>0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52">
        <v>0</v>
      </c>
      <c r="BS158" s="52">
        <v>0</v>
      </c>
      <c r="BT158" s="52">
        <v>0</v>
      </c>
      <c r="BU158" s="52">
        <v>0</v>
      </c>
      <c r="BV158" s="52">
        <v>0</v>
      </c>
      <c r="BW158" s="52">
        <v>0</v>
      </c>
      <c r="BX158" s="52">
        <v>0</v>
      </c>
      <c r="BY158" s="52">
        <v>0</v>
      </c>
      <c r="BZ158" s="52">
        <v>0</v>
      </c>
      <c r="CA158" s="52">
        <v>0</v>
      </c>
      <c r="CB158" s="52">
        <v>0</v>
      </c>
      <c r="CC158" s="52">
        <v>0</v>
      </c>
      <c r="CD158" s="52">
        <v>0</v>
      </c>
      <c r="CE158" s="52">
        <v>0</v>
      </c>
      <c r="CF158" s="52">
        <v>0</v>
      </c>
      <c r="CG158" s="52">
        <v>0</v>
      </c>
      <c r="CH158" s="52">
        <v>0</v>
      </c>
      <c r="CI158" s="52">
        <v>0</v>
      </c>
      <c r="CJ158" s="52">
        <v>0</v>
      </c>
      <c r="CK158" s="52">
        <v>0</v>
      </c>
      <c r="CL158" s="52">
        <v>0</v>
      </c>
      <c r="CM158" s="52">
        <v>0</v>
      </c>
      <c r="CN158" s="52">
        <v>0</v>
      </c>
      <c r="CO158" s="52">
        <v>1</v>
      </c>
      <c r="CP158" s="52">
        <v>0</v>
      </c>
      <c r="CQ158" s="52">
        <v>0</v>
      </c>
      <c r="CR158" s="52">
        <v>0</v>
      </c>
      <c r="CS158" s="52">
        <v>0</v>
      </c>
      <c r="CT158" s="52">
        <v>0</v>
      </c>
      <c r="CU158" s="52">
        <v>0</v>
      </c>
      <c r="CV158" s="52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>
        <v>0</v>
      </c>
      <c r="DG158" s="52">
        <v>0</v>
      </c>
      <c r="DH158" s="52">
        <v>0</v>
      </c>
      <c r="DI158" s="52">
        <v>0</v>
      </c>
      <c r="DJ158" s="52"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>
        <v>0</v>
      </c>
      <c r="DW158" s="52">
        <v>0</v>
      </c>
      <c r="DX158" s="52">
        <v>0</v>
      </c>
      <c r="DY158" s="52"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>
        <v>0</v>
      </c>
      <c r="EL158" s="52">
        <v>0</v>
      </c>
      <c r="EM158" s="52">
        <v>0</v>
      </c>
      <c r="EN158" s="52"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0</v>
      </c>
      <c r="EU158" s="61"/>
      <c r="EV158" s="61"/>
      <c r="EW158" s="61"/>
      <c r="EX158" s="61"/>
      <c r="EY158" s="61"/>
      <c r="EZ158" s="61"/>
      <c r="FA158" s="61"/>
      <c r="FB158" s="6">
        <v>0</v>
      </c>
      <c r="FD158" s="5" t="str">
        <v>83b</v>
      </c>
      <c r="FE158" s="6">
        <v>4.0496186275273925E-3</v>
      </c>
    </row>
    <row r="159" spans="1:161" x14ac:dyDescent="0.25">
      <c r="A159" s="1" t="s">
        <v>189</v>
      </c>
      <c r="B159" s="52">
        <v>0</v>
      </c>
      <c r="C159" s="52">
        <v>0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0</v>
      </c>
      <c r="BS159" s="52">
        <v>0</v>
      </c>
      <c r="BT159" s="52">
        <v>0</v>
      </c>
      <c r="BU159" s="52">
        <v>0</v>
      </c>
      <c r="BV159" s="52">
        <v>0</v>
      </c>
      <c r="BW159" s="52">
        <v>0</v>
      </c>
      <c r="BX159" s="52">
        <v>0</v>
      </c>
      <c r="BY159" s="52">
        <v>0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2">
        <v>0</v>
      </c>
      <c r="CF159" s="52">
        <v>0</v>
      </c>
      <c r="CG159" s="52">
        <v>0</v>
      </c>
      <c r="CH159" s="52">
        <v>0</v>
      </c>
      <c r="CI159" s="52">
        <v>0</v>
      </c>
      <c r="CJ159" s="52">
        <v>0</v>
      </c>
      <c r="CK159" s="52">
        <v>0</v>
      </c>
      <c r="CL159" s="52">
        <v>0</v>
      </c>
      <c r="CM159" s="52">
        <v>1</v>
      </c>
      <c r="CN159" s="52">
        <v>-16</v>
      </c>
      <c r="CO159" s="52">
        <v>30</v>
      </c>
      <c r="CP159" s="52">
        <v>-16</v>
      </c>
      <c r="CQ159" s="52">
        <v>1</v>
      </c>
      <c r="CR159" s="52">
        <v>0</v>
      </c>
      <c r="CS159" s="52">
        <v>0</v>
      </c>
      <c r="CT159" s="52">
        <v>0</v>
      </c>
      <c r="CU159" s="52">
        <v>0</v>
      </c>
      <c r="CV159" s="52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>
        <v>0</v>
      </c>
      <c r="DG159" s="52">
        <v>0</v>
      </c>
      <c r="DH159" s="52">
        <v>0</v>
      </c>
      <c r="DI159" s="52">
        <v>0</v>
      </c>
      <c r="DJ159" s="52">
        <v>0</v>
      </c>
      <c r="DK159" s="52">
        <v>0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0</v>
      </c>
      <c r="DW159" s="52">
        <v>0</v>
      </c>
      <c r="DX159" s="52">
        <v>0</v>
      </c>
      <c r="DY159" s="52">
        <v>0</v>
      </c>
      <c r="DZ159" s="52">
        <v>0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>
        <v>0</v>
      </c>
      <c r="EL159" s="52">
        <v>0</v>
      </c>
      <c r="EM159" s="52">
        <v>0</v>
      </c>
      <c r="EN159" s="52"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61"/>
      <c r="EV159" s="61"/>
      <c r="EW159" s="61"/>
      <c r="EX159" s="61"/>
      <c r="EY159" s="61"/>
      <c r="EZ159" s="61"/>
      <c r="FA159" s="61"/>
      <c r="FB159" s="6">
        <v>0</v>
      </c>
      <c r="FD159" s="5" t="str">
        <v>84b</v>
      </c>
      <c r="FE159" s="6">
        <v>4.0731981421799832E-3</v>
      </c>
    </row>
    <row r="160" spans="1:161" x14ac:dyDescent="0.25">
      <c r="A160" s="1" t="s">
        <v>184</v>
      </c>
      <c r="B160" s="52">
        <v>0</v>
      </c>
      <c r="C160" s="52">
        <v>0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  <c r="AM160" s="52">
        <v>0</v>
      </c>
      <c r="AN160" s="52">
        <v>0</v>
      </c>
      <c r="AO160" s="52">
        <v>0</v>
      </c>
      <c r="AP160" s="52">
        <v>0</v>
      </c>
      <c r="AQ160" s="52">
        <v>0</v>
      </c>
      <c r="AR160" s="52">
        <v>0</v>
      </c>
      <c r="AS160" s="52">
        <v>0</v>
      </c>
      <c r="AT160" s="52">
        <v>0</v>
      </c>
      <c r="AU160" s="52">
        <v>0</v>
      </c>
      <c r="AV160" s="52">
        <v>0</v>
      </c>
      <c r="AW160" s="52">
        <v>0</v>
      </c>
      <c r="AX160" s="52">
        <v>0</v>
      </c>
      <c r="AY160" s="52">
        <v>0</v>
      </c>
      <c r="AZ160" s="52">
        <v>0</v>
      </c>
      <c r="BA160" s="52">
        <v>0</v>
      </c>
      <c r="BB160" s="52">
        <v>0</v>
      </c>
      <c r="BC160" s="52">
        <v>0</v>
      </c>
      <c r="BD160" s="52">
        <v>0</v>
      </c>
      <c r="BE160" s="52">
        <v>0</v>
      </c>
      <c r="BF160" s="52">
        <v>0</v>
      </c>
      <c r="BG160" s="52">
        <v>0</v>
      </c>
      <c r="BH160" s="52">
        <v>0</v>
      </c>
      <c r="BI160" s="52">
        <v>0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52">
        <v>0</v>
      </c>
      <c r="BS160" s="52">
        <v>0</v>
      </c>
      <c r="BT160" s="52">
        <v>0</v>
      </c>
      <c r="BU160" s="52">
        <v>0</v>
      </c>
      <c r="BV160" s="52">
        <v>0</v>
      </c>
      <c r="BW160" s="52">
        <v>0</v>
      </c>
      <c r="BX160" s="52">
        <v>0</v>
      </c>
      <c r="BY160" s="52">
        <v>0</v>
      </c>
      <c r="BZ160" s="52">
        <v>0</v>
      </c>
      <c r="CA160" s="52">
        <v>0</v>
      </c>
      <c r="CB160" s="52">
        <v>0</v>
      </c>
      <c r="CC160" s="52">
        <v>0</v>
      </c>
      <c r="CD160" s="52">
        <v>0</v>
      </c>
      <c r="CE160" s="52">
        <v>0</v>
      </c>
      <c r="CF160" s="52">
        <v>0</v>
      </c>
      <c r="CG160" s="52">
        <v>0</v>
      </c>
      <c r="CH160" s="52">
        <v>0</v>
      </c>
      <c r="CI160" s="52">
        <v>0</v>
      </c>
      <c r="CJ160" s="52">
        <v>0</v>
      </c>
      <c r="CK160" s="52">
        <v>0</v>
      </c>
      <c r="CL160" s="52">
        <v>0</v>
      </c>
      <c r="CM160" s="52">
        <v>0</v>
      </c>
      <c r="CN160" s="52">
        <v>0</v>
      </c>
      <c r="CO160" s="52">
        <v>0</v>
      </c>
      <c r="CP160" s="52">
        <v>0</v>
      </c>
      <c r="CQ160" s="52">
        <v>0</v>
      </c>
      <c r="CR160" s="52">
        <v>0</v>
      </c>
      <c r="CS160" s="52">
        <v>0</v>
      </c>
      <c r="CT160" s="52">
        <v>0</v>
      </c>
      <c r="CU160" s="52">
        <v>0</v>
      </c>
      <c r="CV160" s="52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1</v>
      </c>
      <c r="DC160" s="52">
        <v>0</v>
      </c>
      <c r="DD160" s="52">
        <v>0</v>
      </c>
      <c r="DE160" s="52">
        <v>0</v>
      </c>
      <c r="DF160" s="52">
        <v>0</v>
      </c>
      <c r="DG160" s="52">
        <v>0</v>
      </c>
      <c r="DH160" s="52">
        <v>0</v>
      </c>
      <c r="DI160" s="52">
        <v>0</v>
      </c>
      <c r="DJ160" s="52"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>
        <v>0</v>
      </c>
      <c r="DW160" s="52">
        <v>0</v>
      </c>
      <c r="DX160" s="52">
        <v>0</v>
      </c>
      <c r="DY160" s="52"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>
        <v>0</v>
      </c>
      <c r="EL160" s="52">
        <v>0</v>
      </c>
      <c r="EM160" s="52">
        <v>0</v>
      </c>
      <c r="EN160" s="52"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61"/>
      <c r="EV160" s="61"/>
      <c r="EW160" s="61"/>
      <c r="EX160" s="61"/>
      <c r="EY160" s="61"/>
      <c r="EZ160" s="61"/>
      <c r="FA160" s="61"/>
      <c r="FB160" s="6">
        <v>0</v>
      </c>
      <c r="FD160" s="5" t="str">
        <v>85b</v>
      </c>
      <c r="FE160" s="6">
        <v>4.0712813851610406E-3</v>
      </c>
    </row>
    <row r="161" spans="1:161" x14ac:dyDescent="0.25">
      <c r="A161" s="1" t="s">
        <v>185</v>
      </c>
      <c r="B161" s="52">
        <v>0</v>
      </c>
      <c r="C161" s="52">
        <v>0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52">
        <v>0</v>
      </c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52">
        <v>0</v>
      </c>
      <c r="AM161" s="52">
        <v>0</v>
      </c>
      <c r="AN161" s="52">
        <v>0</v>
      </c>
      <c r="AO161" s="52">
        <v>0</v>
      </c>
      <c r="AP161" s="52">
        <v>0</v>
      </c>
      <c r="AQ161" s="52">
        <v>0</v>
      </c>
      <c r="AR161" s="52">
        <v>0</v>
      </c>
      <c r="AS161" s="52">
        <v>0</v>
      </c>
      <c r="AT161" s="52">
        <v>0</v>
      </c>
      <c r="AU161" s="52">
        <v>0</v>
      </c>
      <c r="AV161" s="52">
        <v>0</v>
      </c>
      <c r="AW161" s="52">
        <v>0</v>
      </c>
      <c r="AX161" s="52">
        <v>0</v>
      </c>
      <c r="AY161" s="52">
        <v>0</v>
      </c>
      <c r="AZ161" s="52">
        <v>0</v>
      </c>
      <c r="BA161" s="52">
        <v>0</v>
      </c>
      <c r="BB161" s="52">
        <v>0</v>
      </c>
      <c r="BC161" s="52">
        <v>0</v>
      </c>
      <c r="BD161" s="52">
        <v>0</v>
      </c>
      <c r="BE161" s="52">
        <v>0</v>
      </c>
      <c r="BF161" s="52">
        <v>0</v>
      </c>
      <c r="BG161" s="52">
        <v>0</v>
      </c>
      <c r="BH161" s="52">
        <v>0</v>
      </c>
      <c r="BI161" s="52">
        <v>0</v>
      </c>
      <c r="BJ161" s="52">
        <v>0</v>
      </c>
      <c r="BK161" s="52">
        <v>0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52">
        <v>0</v>
      </c>
      <c r="BS161" s="52">
        <v>0</v>
      </c>
      <c r="BT161" s="52">
        <v>0</v>
      </c>
      <c r="BU161" s="52">
        <v>0</v>
      </c>
      <c r="BV161" s="52">
        <v>0</v>
      </c>
      <c r="BW161" s="52">
        <v>0</v>
      </c>
      <c r="BX161" s="52">
        <v>0</v>
      </c>
      <c r="BY161" s="52">
        <v>0</v>
      </c>
      <c r="BZ161" s="52">
        <v>0</v>
      </c>
      <c r="CA161" s="52">
        <v>0</v>
      </c>
      <c r="CB161" s="52">
        <v>0</v>
      </c>
      <c r="CC161" s="52">
        <v>0</v>
      </c>
      <c r="CD161" s="52">
        <v>0</v>
      </c>
      <c r="CE161" s="52">
        <v>0</v>
      </c>
      <c r="CF161" s="52">
        <v>0</v>
      </c>
      <c r="CG161" s="52">
        <v>0</v>
      </c>
      <c r="CH161" s="52">
        <v>0</v>
      </c>
      <c r="CI161" s="52">
        <v>0</v>
      </c>
      <c r="CJ161" s="52">
        <v>0</v>
      </c>
      <c r="CK161" s="52">
        <v>0</v>
      </c>
      <c r="CL161" s="52">
        <v>0</v>
      </c>
      <c r="CM161" s="52">
        <v>0</v>
      </c>
      <c r="CN161" s="52">
        <v>0</v>
      </c>
      <c r="CO161" s="52">
        <v>0</v>
      </c>
      <c r="CP161" s="52">
        <v>0</v>
      </c>
      <c r="CQ161" s="52">
        <v>0</v>
      </c>
      <c r="CR161" s="52">
        <v>0</v>
      </c>
      <c r="CS161" s="52">
        <v>0</v>
      </c>
      <c r="CT161" s="52">
        <v>0</v>
      </c>
      <c r="CU161" s="52">
        <v>0</v>
      </c>
      <c r="CV161" s="52">
        <v>0</v>
      </c>
      <c r="CW161" s="52">
        <v>0</v>
      </c>
      <c r="CX161" s="52">
        <v>0</v>
      </c>
      <c r="CY161" s="52">
        <v>0</v>
      </c>
      <c r="CZ161" s="52">
        <v>1</v>
      </c>
      <c r="DA161" s="52">
        <v>-16</v>
      </c>
      <c r="DB161" s="52">
        <v>30</v>
      </c>
      <c r="DC161" s="52">
        <v>-16</v>
      </c>
      <c r="DD161" s="52">
        <v>1</v>
      </c>
      <c r="DE161" s="52">
        <v>0</v>
      </c>
      <c r="DF161" s="52">
        <v>0</v>
      </c>
      <c r="DG161" s="52">
        <v>0</v>
      </c>
      <c r="DH161" s="52">
        <v>0</v>
      </c>
      <c r="DI161" s="52">
        <v>0</v>
      </c>
      <c r="DJ161" s="52"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>
        <v>0</v>
      </c>
      <c r="DW161" s="52">
        <v>0</v>
      </c>
      <c r="DX161" s="52">
        <v>0</v>
      </c>
      <c r="DY161" s="52"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>
        <v>0</v>
      </c>
      <c r="EL161" s="52">
        <v>0</v>
      </c>
      <c r="EM161" s="52">
        <v>0</v>
      </c>
      <c r="EN161" s="52"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61"/>
      <c r="EV161" s="61"/>
      <c r="EW161" s="61"/>
      <c r="EX161" s="61"/>
      <c r="EY161" s="61"/>
      <c r="EZ161" s="61"/>
      <c r="FA161" s="61"/>
      <c r="FB161" s="6">
        <v>0</v>
      </c>
      <c r="FD161" s="5" t="str">
        <v>86b</v>
      </c>
      <c r="FE161" s="6">
        <v>4.0731981421799702E-3</v>
      </c>
    </row>
    <row r="162" spans="1:161" x14ac:dyDescent="0.25">
      <c r="A162" s="1" t="s">
        <v>186</v>
      </c>
      <c r="B162" s="52">
        <v>0</v>
      </c>
      <c r="C162" s="52">
        <v>0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2">
        <v>0</v>
      </c>
      <c r="J162" s="52">
        <v>0</v>
      </c>
      <c r="K162" s="52">
        <v>0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0</v>
      </c>
      <c r="U162" s="52">
        <v>0</v>
      </c>
      <c r="V162" s="52">
        <v>0</v>
      </c>
      <c r="W162" s="52">
        <v>0</v>
      </c>
      <c r="X162" s="52">
        <v>0</v>
      </c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52">
        <v>0</v>
      </c>
      <c r="AF162" s="52">
        <v>0</v>
      </c>
      <c r="AG162" s="52">
        <v>0</v>
      </c>
      <c r="AH162" s="52">
        <v>0</v>
      </c>
      <c r="AI162" s="52">
        <v>0</v>
      </c>
      <c r="AJ162" s="52">
        <v>0</v>
      </c>
      <c r="AK162" s="52">
        <v>0</v>
      </c>
      <c r="AL162" s="52">
        <v>0</v>
      </c>
      <c r="AM162" s="52">
        <v>0</v>
      </c>
      <c r="AN162" s="52">
        <v>0</v>
      </c>
      <c r="AO162" s="52">
        <v>0</v>
      </c>
      <c r="AP162" s="52">
        <v>0</v>
      </c>
      <c r="AQ162" s="52">
        <v>0</v>
      </c>
      <c r="AR162" s="52">
        <v>0</v>
      </c>
      <c r="AS162" s="52">
        <v>0</v>
      </c>
      <c r="AT162" s="52">
        <v>0</v>
      </c>
      <c r="AU162" s="52">
        <v>0</v>
      </c>
      <c r="AV162" s="52">
        <v>0</v>
      </c>
      <c r="AW162" s="52">
        <v>0</v>
      </c>
      <c r="AX162" s="52">
        <v>0</v>
      </c>
      <c r="AY162" s="52">
        <v>0</v>
      </c>
      <c r="AZ162" s="52">
        <v>0</v>
      </c>
      <c r="BA162" s="52">
        <v>0</v>
      </c>
      <c r="BB162" s="52">
        <v>0</v>
      </c>
      <c r="BC162" s="52">
        <v>0</v>
      </c>
      <c r="BD162" s="52">
        <v>0</v>
      </c>
      <c r="BE162" s="52">
        <v>0</v>
      </c>
      <c r="BF162" s="52">
        <v>0</v>
      </c>
      <c r="BG162" s="52">
        <v>0</v>
      </c>
      <c r="BH162" s="52">
        <v>0</v>
      </c>
      <c r="BI162" s="52">
        <v>0</v>
      </c>
      <c r="BJ162" s="52">
        <v>0</v>
      </c>
      <c r="BK162" s="52">
        <v>0</v>
      </c>
      <c r="BL162" s="52">
        <v>0</v>
      </c>
      <c r="BM162" s="52">
        <v>0</v>
      </c>
      <c r="BN162" s="52">
        <v>0</v>
      </c>
      <c r="BO162" s="52">
        <v>0</v>
      </c>
      <c r="BP162" s="52">
        <v>0</v>
      </c>
      <c r="BQ162" s="52">
        <v>0</v>
      </c>
      <c r="BR162" s="52">
        <v>0</v>
      </c>
      <c r="BS162" s="52">
        <v>0</v>
      </c>
      <c r="BT162" s="52">
        <v>0</v>
      </c>
      <c r="BU162" s="52">
        <v>0</v>
      </c>
      <c r="BV162" s="52">
        <v>0</v>
      </c>
      <c r="BW162" s="52">
        <v>0</v>
      </c>
      <c r="BX162" s="52">
        <v>0</v>
      </c>
      <c r="BY162" s="52">
        <v>0</v>
      </c>
      <c r="BZ162" s="52">
        <v>0</v>
      </c>
      <c r="CA162" s="52">
        <v>0</v>
      </c>
      <c r="CB162" s="52">
        <v>0</v>
      </c>
      <c r="CC162" s="52">
        <v>0</v>
      </c>
      <c r="CD162" s="52">
        <v>0</v>
      </c>
      <c r="CE162" s="52">
        <v>0</v>
      </c>
      <c r="CF162" s="52">
        <v>0</v>
      </c>
      <c r="CG162" s="52">
        <v>0</v>
      </c>
      <c r="CH162" s="52">
        <v>0</v>
      </c>
      <c r="CI162" s="52">
        <v>0</v>
      </c>
      <c r="CJ162" s="52">
        <v>0</v>
      </c>
      <c r="CK162" s="52">
        <v>0</v>
      </c>
      <c r="CL162" s="52">
        <v>0</v>
      </c>
      <c r="CM162" s="52">
        <v>0</v>
      </c>
      <c r="CN162" s="52">
        <v>0</v>
      </c>
      <c r="CO162" s="52">
        <v>0</v>
      </c>
      <c r="CP162" s="52">
        <v>0</v>
      </c>
      <c r="CQ162" s="52">
        <v>0</v>
      </c>
      <c r="CR162" s="52">
        <v>0</v>
      </c>
      <c r="CS162" s="52">
        <v>0</v>
      </c>
      <c r="CT162" s="52">
        <v>0</v>
      </c>
      <c r="CU162" s="52">
        <v>0</v>
      </c>
      <c r="CV162" s="52">
        <v>0</v>
      </c>
      <c r="CW162" s="52">
        <v>0</v>
      </c>
      <c r="CX162" s="52">
        <v>0</v>
      </c>
      <c r="CY162" s="52">
        <v>0</v>
      </c>
      <c r="CZ162" s="52">
        <v>0</v>
      </c>
      <c r="DA162" s="52">
        <v>0</v>
      </c>
      <c r="DB162" s="52">
        <v>0</v>
      </c>
      <c r="DC162" s="52">
        <v>0</v>
      </c>
      <c r="DD162" s="52">
        <v>0</v>
      </c>
      <c r="DE162" s="52">
        <v>0</v>
      </c>
      <c r="DF162" s="52">
        <v>0</v>
      </c>
      <c r="DG162" s="52">
        <v>0</v>
      </c>
      <c r="DH162" s="52">
        <v>0</v>
      </c>
      <c r="DI162" s="52">
        <v>0</v>
      </c>
      <c r="DJ162" s="52">
        <v>0</v>
      </c>
      <c r="DK162" s="52">
        <v>0</v>
      </c>
      <c r="DL162" s="52">
        <v>0</v>
      </c>
      <c r="DM162" s="52">
        <v>0</v>
      </c>
      <c r="DN162" s="52">
        <v>0</v>
      </c>
      <c r="DO162" s="52">
        <v>1</v>
      </c>
      <c r="DP162" s="52">
        <v>0</v>
      </c>
      <c r="DQ162" s="52">
        <v>0</v>
      </c>
      <c r="DR162" s="52">
        <v>0</v>
      </c>
      <c r="DS162" s="52">
        <v>0</v>
      </c>
      <c r="DT162" s="52">
        <v>0</v>
      </c>
      <c r="DU162" s="52">
        <v>0</v>
      </c>
      <c r="DV162" s="52">
        <v>0</v>
      </c>
      <c r="DW162" s="52">
        <v>0</v>
      </c>
      <c r="DX162" s="52">
        <v>0</v>
      </c>
      <c r="DY162" s="52">
        <v>0</v>
      </c>
      <c r="DZ162" s="52">
        <v>0</v>
      </c>
      <c r="EA162" s="52">
        <v>0</v>
      </c>
      <c r="EB162" s="52">
        <v>0</v>
      </c>
      <c r="EC162" s="52">
        <v>0</v>
      </c>
      <c r="ED162" s="52">
        <v>0</v>
      </c>
      <c r="EE162" s="52">
        <v>0</v>
      </c>
      <c r="EF162" s="52">
        <v>0</v>
      </c>
      <c r="EG162" s="52">
        <v>0</v>
      </c>
      <c r="EH162" s="52">
        <v>0</v>
      </c>
      <c r="EI162" s="52">
        <v>0</v>
      </c>
      <c r="EJ162" s="52">
        <v>0</v>
      </c>
      <c r="EK162" s="52">
        <v>0</v>
      </c>
      <c r="EL162" s="52">
        <v>0</v>
      </c>
      <c r="EM162" s="52">
        <v>0</v>
      </c>
      <c r="EN162" s="52">
        <v>0</v>
      </c>
      <c r="EO162" s="52">
        <v>0</v>
      </c>
      <c r="EP162" s="52">
        <v>0</v>
      </c>
      <c r="EQ162" s="52">
        <v>0</v>
      </c>
      <c r="ER162" s="52">
        <v>0</v>
      </c>
      <c r="ES162" s="52">
        <v>0</v>
      </c>
      <c r="ET162" s="52">
        <v>0</v>
      </c>
      <c r="EU162" s="61"/>
      <c r="EV162" s="61"/>
      <c r="EW162" s="61"/>
      <c r="EX162" s="61"/>
      <c r="EY162" s="61"/>
      <c r="EZ162" s="61"/>
      <c r="FA162" s="61"/>
      <c r="FB162" s="6">
        <v>0</v>
      </c>
      <c r="FD162" s="5" t="str">
        <v>87b</v>
      </c>
      <c r="FE162" s="6">
        <v>4.0496186275273179E-3</v>
      </c>
    </row>
    <row r="163" spans="1:161" x14ac:dyDescent="0.25">
      <c r="A163" s="1" t="s">
        <v>190</v>
      </c>
      <c r="B163" s="52">
        <v>0</v>
      </c>
      <c r="C163" s="52">
        <v>0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2">
        <v>0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0</v>
      </c>
      <c r="W163" s="52">
        <v>0</v>
      </c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AF163" s="52">
        <v>0</v>
      </c>
      <c r="AG163" s="52">
        <v>0</v>
      </c>
      <c r="AH163" s="52">
        <v>0</v>
      </c>
      <c r="AI163" s="52">
        <v>0</v>
      </c>
      <c r="AJ163" s="52">
        <v>0</v>
      </c>
      <c r="AK163" s="52">
        <v>0</v>
      </c>
      <c r="AL163" s="52">
        <v>0</v>
      </c>
      <c r="AM163" s="52">
        <v>0</v>
      </c>
      <c r="AN163" s="52">
        <v>0</v>
      </c>
      <c r="AO163" s="52">
        <v>0</v>
      </c>
      <c r="AP163" s="52">
        <v>0</v>
      </c>
      <c r="AQ163" s="52">
        <v>0</v>
      </c>
      <c r="AR163" s="52">
        <v>0</v>
      </c>
      <c r="AS163" s="52">
        <v>0</v>
      </c>
      <c r="AT163" s="52">
        <v>0</v>
      </c>
      <c r="AU163" s="52">
        <v>0</v>
      </c>
      <c r="AV163" s="52">
        <v>0</v>
      </c>
      <c r="AW163" s="52">
        <v>0</v>
      </c>
      <c r="AX163" s="52">
        <v>0</v>
      </c>
      <c r="AY163" s="52">
        <v>0</v>
      </c>
      <c r="AZ163" s="52">
        <v>0</v>
      </c>
      <c r="BA163" s="52">
        <v>0</v>
      </c>
      <c r="BB163" s="52">
        <v>0</v>
      </c>
      <c r="BC163" s="52">
        <v>0</v>
      </c>
      <c r="BD163" s="52">
        <v>0</v>
      </c>
      <c r="BE163" s="52">
        <v>0</v>
      </c>
      <c r="BF163" s="52">
        <v>0</v>
      </c>
      <c r="BG163" s="52">
        <v>0</v>
      </c>
      <c r="BH163" s="52">
        <v>0</v>
      </c>
      <c r="BI163" s="52">
        <v>0</v>
      </c>
      <c r="BJ163" s="52">
        <v>0</v>
      </c>
      <c r="BK163" s="52">
        <v>0</v>
      </c>
      <c r="BL163" s="52">
        <v>0</v>
      </c>
      <c r="BM163" s="52">
        <v>0</v>
      </c>
      <c r="BN163" s="52">
        <v>0</v>
      </c>
      <c r="BO163" s="52">
        <v>0</v>
      </c>
      <c r="BP163" s="52">
        <v>0</v>
      </c>
      <c r="BQ163" s="52">
        <v>0</v>
      </c>
      <c r="BR163" s="52">
        <v>0</v>
      </c>
      <c r="BS163" s="52">
        <v>0</v>
      </c>
      <c r="BT163" s="52">
        <v>0</v>
      </c>
      <c r="BU163" s="52">
        <v>0</v>
      </c>
      <c r="BV163" s="52">
        <v>0</v>
      </c>
      <c r="BW163" s="52">
        <v>0</v>
      </c>
      <c r="BX163" s="52">
        <v>0</v>
      </c>
      <c r="BY163" s="52">
        <v>0</v>
      </c>
      <c r="BZ163" s="52">
        <v>0</v>
      </c>
      <c r="CA163" s="52">
        <v>0</v>
      </c>
      <c r="CB163" s="52">
        <v>0</v>
      </c>
      <c r="CC163" s="52">
        <v>0</v>
      </c>
      <c r="CD163" s="52">
        <v>0</v>
      </c>
      <c r="CE163" s="52">
        <v>0</v>
      </c>
      <c r="CF163" s="52">
        <v>0</v>
      </c>
      <c r="CG163" s="52">
        <v>0</v>
      </c>
      <c r="CH163" s="52">
        <v>0</v>
      </c>
      <c r="CI163" s="52">
        <v>0</v>
      </c>
      <c r="CJ163" s="52">
        <v>0</v>
      </c>
      <c r="CK163" s="52">
        <v>0</v>
      </c>
      <c r="CL163" s="52">
        <v>0</v>
      </c>
      <c r="CM163" s="52">
        <v>0</v>
      </c>
      <c r="CN163" s="52">
        <v>0</v>
      </c>
      <c r="CO163" s="52">
        <v>0</v>
      </c>
      <c r="CP163" s="52">
        <v>0</v>
      </c>
      <c r="CQ163" s="52">
        <v>0</v>
      </c>
      <c r="CR163" s="52">
        <v>0</v>
      </c>
      <c r="CS163" s="52">
        <v>0</v>
      </c>
      <c r="CT163" s="52">
        <v>0</v>
      </c>
      <c r="CU163" s="52">
        <v>0</v>
      </c>
      <c r="CV163" s="52">
        <v>0</v>
      </c>
      <c r="CW163" s="52">
        <v>0</v>
      </c>
      <c r="CX163" s="52">
        <v>0</v>
      </c>
      <c r="CY163" s="52">
        <v>0</v>
      </c>
      <c r="CZ163" s="52">
        <v>0</v>
      </c>
      <c r="DA163" s="52">
        <v>0</v>
      </c>
      <c r="DB163" s="52">
        <v>0</v>
      </c>
      <c r="DC163" s="52">
        <v>0</v>
      </c>
      <c r="DD163" s="52">
        <v>0</v>
      </c>
      <c r="DE163" s="52">
        <v>0</v>
      </c>
      <c r="DF163" s="52">
        <v>0</v>
      </c>
      <c r="DG163" s="52">
        <v>0</v>
      </c>
      <c r="DH163" s="52">
        <v>0</v>
      </c>
      <c r="DI163" s="52">
        <v>0</v>
      </c>
      <c r="DJ163" s="52">
        <v>0</v>
      </c>
      <c r="DK163" s="52">
        <v>0</v>
      </c>
      <c r="DL163" s="52">
        <v>0</v>
      </c>
      <c r="DM163" s="52">
        <v>1</v>
      </c>
      <c r="DN163" s="52">
        <v>-16</v>
      </c>
      <c r="DO163" s="52">
        <v>30</v>
      </c>
      <c r="DP163" s="52">
        <v>-16</v>
      </c>
      <c r="DQ163" s="52">
        <v>1</v>
      </c>
      <c r="DR163" s="52">
        <v>0</v>
      </c>
      <c r="DS163" s="52">
        <v>0</v>
      </c>
      <c r="DT163" s="52">
        <v>0</v>
      </c>
      <c r="DU163" s="52">
        <v>0</v>
      </c>
      <c r="DV163" s="52">
        <v>0</v>
      </c>
      <c r="DW163" s="52">
        <v>0</v>
      </c>
      <c r="DX163" s="52">
        <v>0</v>
      </c>
      <c r="DY163" s="52">
        <v>0</v>
      </c>
      <c r="DZ163" s="52">
        <v>0</v>
      </c>
      <c r="EA163" s="52">
        <v>0</v>
      </c>
      <c r="EB163" s="52">
        <v>0</v>
      </c>
      <c r="EC163" s="52">
        <v>0</v>
      </c>
      <c r="ED163" s="52">
        <v>0</v>
      </c>
      <c r="EE163" s="52">
        <v>0</v>
      </c>
      <c r="EF163" s="52">
        <v>0</v>
      </c>
      <c r="EG163" s="52">
        <v>0</v>
      </c>
      <c r="EH163" s="52">
        <v>0</v>
      </c>
      <c r="EI163" s="52">
        <v>0</v>
      </c>
      <c r="EJ163" s="52">
        <v>0</v>
      </c>
      <c r="EK163" s="52">
        <v>0</v>
      </c>
      <c r="EL163" s="52">
        <v>0</v>
      </c>
      <c r="EM163" s="52">
        <v>0</v>
      </c>
      <c r="EN163" s="52">
        <v>0</v>
      </c>
      <c r="EO163" s="52">
        <v>0</v>
      </c>
      <c r="EP163" s="52">
        <v>0</v>
      </c>
      <c r="EQ163" s="52">
        <v>0</v>
      </c>
      <c r="ER163" s="52">
        <v>0</v>
      </c>
      <c r="ES163" s="52">
        <v>0</v>
      </c>
      <c r="ET163" s="52">
        <v>0</v>
      </c>
      <c r="EU163" s="61"/>
      <c r="EV163" s="61"/>
      <c r="EW163" s="61"/>
      <c r="EX163" s="61"/>
      <c r="EY163" s="61"/>
      <c r="EZ163" s="61"/>
      <c r="FA163" s="61"/>
      <c r="FB163" s="6">
        <v>0</v>
      </c>
      <c r="FD163" s="5" t="str">
        <v>88b</v>
      </c>
      <c r="FE163" s="6">
        <v>3.5770679272347501E-3</v>
      </c>
    </row>
    <row r="164" spans="1:161" x14ac:dyDescent="0.25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1"/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1"/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1"/>
      <c r="DM164" s="61"/>
      <c r="DN164" s="61"/>
      <c r="DO164" s="61"/>
      <c r="DR164" s="61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1"/>
      <c r="EZ164" s="61"/>
      <c r="FA164" s="61"/>
      <c r="FB164" s="61"/>
      <c r="FD164" s="62"/>
      <c r="FE164" s="61"/>
    </row>
    <row r="165" spans="1:161" x14ac:dyDescent="0.25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1"/>
      <c r="DM165" s="61"/>
      <c r="DN165" s="61"/>
      <c r="DO165" s="61"/>
      <c r="DR165" s="61"/>
      <c r="DS165" s="61"/>
      <c r="DT165" s="61"/>
      <c r="DU165" s="61"/>
      <c r="DV165" s="61"/>
      <c r="DW165" s="61"/>
      <c r="DX165" s="61"/>
      <c r="DY165" s="61"/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D165" s="62"/>
      <c r="FE165" s="61"/>
    </row>
    <row r="166" spans="1:161" x14ac:dyDescent="0.25">
      <c r="B166" s="53"/>
      <c r="C166" s="53"/>
      <c r="D166" s="53"/>
      <c r="E166" s="53"/>
      <c r="F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</row>
    <row r="167" spans="1:161" x14ac:dyDescent="0.25">
      <c r="B167" s="53"/>
      <c r="C167" s="53"/>
      <c r="D167" s="53"/>
      <c r="E167" s="53"/>
      <c r="F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3"/>
      <c r="DM167" s="53"/>
      <c r="DN167" s="53"/>
      <c r="DO167" s="53"/>
    </row>
    <row r="168" spans="1:161" x14ac:dyDescent="0.25">
      <c r="B168" s="53"/>
      <c r="C168" s="53"/>
      <c r="D168" s="53"/>
      <c r="E168" s="53"/>
      <c r="F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</row>
    <row r="169" spans="1:161" x14ac:dyDescent="0.25">
      <c r="B169" s="53"/>
      <c r="C169" s="53"/>
      <c r="D169" s="53"/>
      <c r="E169" s="53"/>
      <c r="F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</row>
    <row r="170" spans="1:161" x14ac:dyDescent="0.25">
      <c r="B170" s="53"/>
      <c r="C170" s="53"/>
      <c r="D170" s="53"/>
      <c r="E170" s="53"/>
      <c r="F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</row>
    <row r="171" spans="1:161" x14ac:dyDescent="0.25">
      <c r="B171" s="53"/>
      <c r="C171" s="53"/>
      <c r="D171" s="53"/>
      <c r="E171" s="53"/>
      <c r="F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</row>
    <row r="173" spans="1:161" ht="15.75" x14ac:dyDescent="0.25">
      <c r="G173" s="17"/>
      <c r="I173" s="3"/>
      <c r="J173" s="70"/>
      <c r="K173" s="70"/>
      <c r="L173" s="2"/>
      <c r="N173" s="18"/>
    </row>
    <row r="174" spans="1:161" x14ac:dyDescent="0.25">
      <c r="I174" s="3"/>
      <c r="J174" s="70"/>
      <c r="K174" s="70"/>
      <c r="L174" s="2"/>
      <c r="N174" s="18"/>
    </row>
    <row r="175" spans="1:161" x14ac:dyDescent="0.25">
      <c r="I175" s="3"/>
      <c r="J175" s="60"/>
      <c r="K175" s="60"/>
      <c r="L175" s="2"/>
    </row>
    <row r="176" spans="1:161" x14ac:dyDescent="0.25">
      <c r="H176" s="15"/>
      <c r="I176" s="8"/>
      <c r="J176" s="8"/>
      <c r="K176" s="8"/>
      <c r="R176" s="15"/>
      <c r="S176" s="8"/>
      <c r="T176" s="8"/>
      <c r="U176" s="8"/>
    </row>
    <row r="177" spans="2:42" x14ac:dyDescent="0.25">
      <c r="H177" s="15"/>
      <c r="I177" s="8"/>
      <c r="J177" s="8"/>
      <c r="K177" s="8"/>
      <c r="R177" s="15"/>
      <c r="S177" s="8"/>
      <c r="T177" s="8"/>
      <c r="U177" s="8"/>
    </row>
    <row r="178" spans="2:42" x14ac:dyDescent="0.25">
      <c r="H178" s="15"/>
      <c r="I178" s="8"/>
      <c r="J178" s="8"/>
      <c r="K178" s="8"/>
      <c r="R178" s="15"/>
      <c r="S178" s="8"/>
      <c r="T178" s="8"/>
      <c r="U178" s="8"/>
    </row>
    <row r="179" spans="2:42" x14ac:dyDescent="0.25">
      <c r="N179" s="54"/>
      <c r="R179" s="15"/>
      <c r="S179" s="8"/>
      <c r="T179" s="8"/>
      <c r="U179" s="8"/>
    </row>
    <row r="180" spans="2:42" ht="15.75" x14ac:dyDescent="0.25">
      <c r="G180" s="17"/>
      <c r="I180" s="3"/>
      <c r="J180" s="70"/>
      <c r="K180" s="70"/>
      <c r="L180" s="2"/>
      <c r="N180" s="20"/>
      <c r="R180" s="15"/>
      <c r="S180" s="8"/>
      <c r="T180" s="8"/>
      <c r="U180" s="8"/>
    </row>
    <row r="181" spans="2:42" x14ac:dyDescent="0.25">
      <c r="H181" s="15"/>
      <c r="I181" s="8"/>
      <c r="J181" s="8"/>
      <c r="K181" s="8"/>
      <c r="R181" s="15"/>
      <c r="S181" s="8"/>
      <c r="T181" s="8"/>
      <c r="U181" s="8"/>
    </row>
    <row r="182" spans="2:42" x14ac:dyDescent="0.25">
      <c r="B182" s="21" t="s">
        <v>228</v>
      </c>
      <c r="N182" s="21" t="s">
        <v>227</v>
      </c>
      <c r="Z182" s="21" t="s">
        <v>226</v>
      </c>
      <c r="AP182" s="21" t="s">
        <v>225</v>
      </c>
    </row>
    <row r="197" spans="4:4" x14ac:dyDescent="0.25">
      <c r="D197" s="1" t="s">
        <v>224</v>
      </c>
    </row>
  </sheetData>
  <mergeCells count="30">
    <mergeCell ref="U6:V6"/>
    <mergeCell ref="X6:Y6"/>
    <mergeCell ref="AA6:AB6"/>
    <mergeCell ref="O7:P7"/>
    <mergeCell ref="U7:V7"/>
    <mergeCell ref="X7:Y7"/>
    <mergeCell ref="AA7:AB7"/>
    <mergeCell ref="O8:P8"/>
    <mergeCell ref="U8:V8"/>
    <mergeCell ref="X8:Y8"/>
    <mergeCell ref="AA8:AB8"/>
    <mergeCell ref="O9:P9"/>
    <mergeCell ref="U9:V9"/>
    <mergeCell ref="X9:Y9"/>
    <mergeCell ref="AA9:AB9"/>
    <mergeCell ref="M11:N11"/>
    <mergeCell ref="O11:P11"/>
    <mergeCell ref="Q11:R11"/>
    <mergeCell ref="FD12:FE12"/>
    <mergeCell ref="I10:J10"/>
    <mergeCell ref="K10:L10"/>
    <mergeCell ref="M10:N10"/>
    <mergeCell ref="U10:V10"/>
    <mergeCell ref="X10:Y10"/>
    <mergeCell ref="AA10:AB10"/>
    <mergeCell ref="J173:K173"/>
    <mergeCell ref="J174:K174"/>
    <mergeCell ref="J180:K180"/>
    <mergeCell ref="I11:J11"/>
    <mergeCell ref="K11:L1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1681" r:id="rId3">
          <objectPr defaultSize="0" autoPict="0" r:id="rId4">
            <anchor moveWithCells="1" sizeWithCells="1">
              <from>
                <xdr:col>0</xdr:col>
                <xdr:colOff>590550</xdr:colOff>
                <xdr:row>182</xdr:row>
                <xdr:rowOff>66675</xdr:rowOff>
              </from>
              <to>
                <xdr:col>8</xdr:col>
                <xdr:colOff>276225</xdr:colOff>
                <xdr:row>194</xdr:row>
                <xdr:rowOff>76200</xdr:rowOff>
              </to>
            </anchor>
          </objectPr>
        </oleObject>
      </mc:Choice>
      <mc:Fallback>
        <oleObject progId="Equation.DSMT4" shapeId="71681" r:id="rId3"/>
      </mc:Fallback>
    </mc:AlternateContent>
    <mc:AlternateContent xmlns:mc="http://schemas.openxmlformats.org/markup-compatibility/2006">
      <mc:Choice Requires="x14">
        <oleObject progId="Equation.DSMT4" shapeId="71682" r:id="rId5">
          <objectPr defaultSize="0" autoPict="0" r:id="rId6">
            <anchor moveWithCells="1" sizeWithCells="1">
              <from>
                <xdr:col>12</xdr:col>
                <xdr:colOff>304800</xdr:colOff>
                <xdr:row>182</xdr:row>
                <xdr:rowOff>66675</xdr:rowOff>
              </from>
              <to>
                <xdr:col>21</xdr:col>
                <xdr:colOff>19050</xdr:colOff>
                <xdr:row>193</xdr:row>
                <xdr:rowOff>28575</xdr:rowOff>
              </to>
            </anchor>
          </objectPr>
        </oleObject>
      </mc:Choice>
      <mc:Fallback>
        <oleObject progId="Equation.DSMT4" shapeId="71682" r:id="rId5"/>
      </mc:Fallback>
    </mc:AlternateContent>
    <mc:AlternateContent xmlns:mc="http://schemas.openxmlformats.org/markup-compatibility/2006">
      <mc:Choice Requires="x14">
        <oleObject progId="Equation.DSMT4" shapeId="71683" r:id="rId7">
          <objectPr defaultSize="0" autoPict="0" r:id="rId8">
            <anchor moveWithCells="1" sizeWithCells="1">
              <from>
                <xdr:col>23</xdr:col>
                <xdr:colOff>323850</xdr:colOff>
                <xdr:row>182</xdr:row>
                <xdr:rowOff>95250</xdr:rowOff>
              </from>
              <to>
                <xdr:col>33</xdr:col>
                <xdr:colOff>57150</xdr:colOff>
                <xdr:row>193</xdr:row>
                <xdr:rowOff>104775</xdr:rowOff>
              </to>
            </anchor>
          </objectPr>
        </oleObject>
      </mc:Choice>
      <mc:Fallback>
        <oleObject progId="Equation.DSMT4" shapeId="71683" r:id="rId7"/>
      </mc:Fallback>
    </mc:AlternateContent>
    <mc:AlternateContent xmlns:mc="http://schemas.openxmlformats.org/markup-compatibility/2006">
      <mc:Choice Requires="x14">
        <oleObject progId="Equation.DSMT4" shapeId="71684" r:id="rId9">
          <objectPr defaultSize="0" autoPict="0" r:id="rId10">
            <anchor moveWithCells="1" sizeWithCells="1">
              <from>
                <xdr:col>36</xdr:col>
                <xdr:colOff>314325</xdr:colOff>
                <xdr:row>182</xdr:row>
                <xdr:rowOff>47625</xdr:rowOff>
              </from>
              <to>
                <xdr:col>46</xdr:col>
                <xdr:colOff>66675</xdr:colOff>
                <xdr:row>193</xdr:row>
                <xdr:rowOff>66675</xdr:rowOff>
              </to>
            </anchor>
          </objectPr>
        </oleObject>
      </mc:Choice>
      <mc:Fallback>
        <oleObject progId="Equation.DSMT4" shapeId="71684" r:id="rId9"/>
      </mc:Fallback>
    </mc:AlternateContent>
    <mc:AlternateContent xmlns:mc="http://schemas.openxmlformats.org/markup-compatibility/2006">
      <mc:Choice Requires="x14">
        <oleObject progId="Equation.DSMT4" shapeId="71685" r:id="rId11">
          <objectPr defaultSize="0" autoPict="0" r:id="rId12">
            <anchor moveWithCells="1" sizeWithCells="1">
              <from>
                <xdr:col>19</xdr:col>
                <xdr:colOff>238125</xdr:colOff>
                <xdr:row>166</xdr:row>
                <xdr:rowOff>9525</xdr:rowOff>
              </from>
              <to>
                <xdr:col>26</xdr:col>
                <xdr:colOff>504825</xdr:colOff>
                <xdr:row>178</xdr:row>
                <xdr:rowOff>114300</xdr:rowOff>
              </to>
            </anchor>
          </objectPr>
        </oleObject>
      </mc:Choice>
      <mc:Fallback>
        <oleObject progId="Equation.DSMT4" shapeId="71685" r:id="rId11"/>
      </mc:Fallback>
    </mc:AlternateContent>
    <mc:AlternateContent xmlns:mc="http://schemas.openxmlformats.org/markup-compatibility/2006">
      <mc:Choice Requires="x14">
        <oleObject progId="Equation.DSMT4" shapeId="71686" r:id="rId13">
          <objectPr defaultSize="0" autoPict="0" r:id="rId10">
            <anchor moveWithCells="1" sizeWithCells="1">
              <from>
                <xdr:col>89</xdr:col>
                <xdr:colOff>209550</xdr:colOff>
                <xdr:row>181</xdr:row>
                <xdr:rowOff>114300</xdr:rowOff>
              </from>
              <to>
                <xdr:col>98</xdr:col>
                <xdr:colOff>342900</xdr:colOff>
                <xdr:row>192</xdr:row>
                <xdr:rowOff>133350</xdr:rowOff>
              </to>
            </anchor>
          </objectPr>
        </oleObject>
      </mc:Choice>
      <mc:Fallback>
        <oleObject progId="Equation.DSMT4" shapeId="71686" r:id="rId13"/>
      </mc:Fallback>
    </mc:AlternateContent>
    <mc:AlternateContent xmlns:mc="http://schemas.openxmlformats.org/markup-compatibility/2006">
      <mc:Choice Requires="x14">
        <oleObject progId="Equation.DSMT4" shapeId="71687" r:id="rId14">
          <objectPr defaultSize="0" autoPict="0" r:id="rId10">
            <anchor moveWithCells="1" sizeWithCells="1">
              <from>
                <xdr:col>123</xdr:col>
                <xdr:colOff>238125</xdr:colOff>
                <xdr:row>181</xdr:row>
                <xdr:rowOff>180975</xdr:rowOff>
              </from>
              <to>
                <xdr:col>132</xdr:col>
                <xdr:colOff>371475</xdr:colOff>
                <xdr:row>193</xdr:row>
                <xdr:rowOff>9525</xdr:rowOff>
              </to>
            </anchor>
          </objectPr>
        </oleObject>
      </mc:Choice>
      <mc:Fallback>
        <oleObject progId="Equation.DSMT4" shapeId="71687" r:id="rId14"/>
      </mc:Fallback>
    </mc:AlternateContent>
    <mc:AlternateContent xmlns:mc="http://schemas.openxmlformats.org/markup-compatibility/2006">
      <mc:Choice Requires="x14">
        <oleObject progId="Equation.DSMT4" shapeId="71688" r:id="rId15">
          <objectPr defaultSize="0" autoPict="0" r:id="rId16">
            <anchor moveWithCells="1" sizeWithCells="1">
              <from>
                <xdr:col>5</xdr:col>
                <xdr:colOff>66675</xdr:colOff>
                <xdr:row>165</xdr:row>
                <xdr:rowOff>85725</xdr:rowOff>
              </from>
              <to>
                <xdr:col>13</xdr:col>
                <xdr:colOff>390525</xdr:colOff>
                <xdr:row>173</xdr:row>
                <xdr:rowOff>114300</xdr:rowOff>
              </to>
            </anchor>
          </objectPr>
        </oleObject>
      </mc:Choice>
      <mc:Fallback>
        <oleObject progId="Equation.DSMT4" shapeId="71688" r:id="rId1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K212"/>
  <sheetViews>
    <sheetView tabSelected="1" zoomScaleNormal="100" workbookViewId="0">
      <selection activeCell="K6" sqref="K6"/>
    </sheetView>
  </sheetViews>
  <sheetFormatPr baseColWidth="10" defaultRowHeight="15" x14ac:dyDescent="0.25"/>
  <cols>
    <col min="1" max="1" width="13.42578125" style="1" customWidth="1"/>
    <col min="2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84"/>
    </row>
    <row r="2" spans="1:161" x14ac:dyDescent="0.25">
      <c r="O2" s="4" t="s">
        <v>107</v>
      </c>
      <c r="Q2" s="53"/>
      <c r="R2" s="53"/>
      <c r="S2" s="53"/>
      <c r="T2" s="53"/>
      <c r="V2" s="53"/>
      <c r="W2" s="73"/>
      <c r="X2" s="73"/>
      <c r="Y2" s="3"/>
      <c r="Z2" s="73"/>
      <c r="AA2" s="73"/>
      <c r="AC2" s="21" t="s">
        <v>229</v>
      </c>
      <c r="AE2" s="16"/>
      <c r="AF2" s="16"/>
      <c r="AG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</row>
    <row r="3" spans="1:161" ht="18.75" x14ac:dyDescent="0.3">
      <c r="B3" s="79" t="s">
        <v>268</v>
      </c>
      <c r="C3" s="79"/>
      <c r="O3" s="53"/>
      <c r="P3" s="53"/>
      <c r="Q3" s="53"/>
      <c r="R3" s="53"/>
      <c r="S3" s="53"/>
      <c r="T3" s="53"/>
      <c r="U3" s="53" t="s">
        <v>231</v>
      </c>
      <c r="V3" s="73">
        <f>FE86</f>
        <v>1.9519997094604631E-3</v>
      </c>
      <c r="W3" s="73"/>
      <c r="X3" s="53" t="s">
        <v>249</v>
      </c>
      <c r="Y3" s="73">
        <f>FE74</f>
        <v>1.8681703988763685E-3</v>
      </c>
      <c r="Z3" s="73"/>
      <c r="AC3" s="52">
        <v>0</v>
      </c>
      <c r="AD3" s="52">
        <v>0</v>
      </c>
      <c r="AE3" s="52">
        <f>1/POWER(D8,4)</f>
        <v>1</v>
      </c>
      <c r="AF3" s="52">
        <v>0</v>
      </c>
      <c r="AG3" s="52">
        <v>0</v>
      </c>
      <c r="AN3" s="16"/>
      <c r="AO3" s="16"/>
      <c r="AP3" s="16"/>
      <c r="AQ3" s="61"/>
      <c r="AR3" s="61"/>
      <c r="AS3" s="61"/>
      <c r="AT3" s="61"/>
      <c r="AU3" s="61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61"/>
      <c r="BG3" s="61"/>
      <c r="BH3" s="61"/>
      <c r="BI3" s="61"/>
      <c r="BJ3" s="61"/>
      <c r="BK3" s="16"/>
      <c r="BL3" s="16"/>
      <c r="BM3" s="16"/>
      <c r="BN3" s="16"/>
      <c r="BO3" s="16"/>
      <c r="BP3" s="16"/>
      <c r="BQ3" s="16"/>
      <c r="BR3" s="16"/>
      <c r="BS3" s="16"/>
      <c r="BT3" s="61"/>
      <c r="BU3" s="61"/>
      <c r="BV3" s="61"/>
      <c r="BW3" s="61"/>
      <c r="BX3" s="61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61"/>
      <c r="CK3" s="61"/>
      <c r="CL3" s="61"/>
      <c r="CM3" s="61"/>
      <c r="CN3" s="61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61"/>
      <c r="DB3" s="61"/>
      <c r="DC3" s="61"/>
      <c r="DD3" s="61"/>
      <c r="DE3" s="61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61"/>
      <c r="DW3" s="61"/>
      <c r="DX3" s="61"/>
      <c r="DY3" s="61"/>
      <c r="DZ3" s="61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61"/>
      <c r="EM3" s="61"/>
      <c r="EN3" s="61"/>
      <c r="EO3" s="61"/>
      <c r="EP3" s="61"/>
      <c r="EQ3" s="16"/>
      <c r="ER3" s="16"/>
      <c r="ES3" s="16"/>
      <c r="ET3" s="16"/>
    </row>
    <row r="4" spans="1:161" x14ac:dyDescent="0.25">
      <c r="O4" s="53"/>
      <c r="P4" s="3" t="s">
        <v>255</v>
      </c>
      <c r="Q4" s="73">
        <f>-(V7-2*V8+V9)/D10/D10</f>
        <v>-6.4955295308642844E-2</v>
      </c>
      <c r="R4" s="73"/>
      <c r="S4" s="2" t="s">
        <v>0</v>
      </c>
      <c r="T4" s="53"/>
      <c r="U4" s="53" t="s">
        <v>230</v>
      </c>
      <c r="V4" s="73">
        <f>FE87</f>
        <v>2.0876482419358391E-3</v>
      </c>
      <c r="W4" s="73"/>
      <c r="X4" s="53" t="s">
        <v>230</v>
      </c>
      <c r="Y4" s="73">
        <f>FE87</f>
        <v>2.0876482419358391E-3</v>
      </c>
      <c r="Z4" s="73"/>
      <c r="AC4" s="52">
        <v>0</v>
      </c>
      <c r="AD4" s="52">
        <f>2/POWER(D8,2)</f>
        <v>2</v>
      </c>
      <c r="AE4" s="52">
        <f>-4/POWER(D8,2)-4/POWER(D8,4)</f>
        <v>-8</v>
      </c>
      <c r="AF4" s="52">
        <f>2/POWER(D8,2)</f>
        <v>2</v>
      </c>
      <c r="AG4" s="52">
        <v>0</v>
      </c>
      <c r="AN4" s="16"/>
      <c r="AO4" s="16"/>
      <c r="AP4" s="16"/>
      <c r="AQ4" s="61"/>
      <c r="AR4" s="61"/>
      <c r="AS4" s="61"/>
      <c r="AT4" s="61"/>
      <c r="AU4" s="61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61"/>
      <c r="BG4" s="61"/>
      <c r="BH4" s="61"/>
      <c r="BI4" s="61"/>
      <c r="BJ4" s="61"/>
      <c r="BK4" s="16"/>
      <c r="BL4" s="16"/>
      <c r="BM4" s="16"/>
      <c r="BN4" s="16"/>
      <c r="BO4" s="16"/>
      <c r="BP4" s="16"/>
      <c r="BQ4" s="16"/>
      <c r="BR4" s="16"/>
      <c r="BS4" s="16"/>
      <c r="BT4" s="61"/>
      <c r="BU4" s="61"/>
      <c r="BV4" s="61"/>
      <c r="BW4" s="61"/>
      <c r="BX4" s="61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61"/>
      <c r="CK4" s="61"/>
      <c r="CL4" s="61"/>
      <c r="CM4" s="61"/>
      <c r="CN4" s="61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61"/>
      <c r="DB4" s="61"/>
      <c r="DC4" s="61"/>
      <c r="DD4" s="61"/>
      <c r="DE4" s="61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61"/>
      <c r="DW4" s="61"/>
      <c r="DX4" s="61"/>
      <c r="DY4" s="61"/>
      <c r="DZ4" s="61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61"/>
      <c r="EM4" s="61"/>
      <c r="EN4" s="61"/>
      <c r="EO4" s="61"/>
      <c r="EP4" s="61"/>
      <c r="EQ4" s="16"/>
      <c r="ER4" s="16"/>
      <c r="ES4" s="16"/>
      <c r="ET4" s="16"/>
    </row>
    <row r="5" spans="1:161" x14ac:dyDescent="0.25">
      <c r="F5" s="85" t="s">
        <v>256</v>
      </c>
      <c r="G5" s="86">
        <v>1</v>
      </c>
      <c r="H5" s="1" t="s">
        <v>3</v>
      </c>
      <c r="P5" s="3" t="s">
        <v>223</v>
      </c>
      <c r="Q5" s="73">
        <f>-(V3-2*V4+V5)/D9/D9</f>
        <v>1.7363012156848129E-2</v>
      </c>
      <c r="R5" s="73"/>
      <c r="S5" s="2" t="s">
        <v>0</v>
      </c>
      <c r="T5" s="53"/>
      <c r="U5" s="53" t="s">
        <v>232</v>
      </c>
      <c r="V5" s="73">
        <f>FE88</f>
        <v>1.9519997094604633E-3</v>
      </c>
      <c r="W5" s="73"/>
      <c r="X5" s="53" t="s">
        <v>250</v>
      </c>
      <c r="Y5" s="73">
        <f>FE100</f>
        <v>1.8681703988763676E-3</v>
      </c>
      <c r="Z5" s="73"/>
      <c r="AC5" s="52">
        <v>1</v>
      </c>
      <c r="AD5" s="52">
        <f>-4-4/POWER(D8,2)</f>
        <v>-8</v>
      </c>
      <c r="AE5" s="52">
        <f>6+8/POWER(D8,2)+6/POWER(D8,4)</f>
        <v>20</v>
      </c>
      <c r="AF5" s="52">
        <f>-4-4/POWER(D8,2)</f>
        <v>-8</v>
      </c>
      <c r="AG5" s="52">
        <v>1</v>
      </c>
      <c r="AN5" s="16"/>
      <c r="AO5" s="16"/>
      <c r="AP5" s="16"/>
      <c r="AQ5" s="61"/>
      <c r="AR5" s="61"/>
      <c r="AS5" s="61"/>
      <c r="AT5" s="61"/>
      <c r="AU5" s="61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61"/>
      <c r="BG5" s="61"/>
      <c r="BH5" s="61"/>
      <c r="BI5" s="61"/>
      <c r="BJ5" s="61"/>
      <c r="BK5" s="16"/>
      <c r="BL5" s="16"/>
      <c r="BM5" s="16"/>
      <c r="BN5" s="16"/>
      <c r="BO5" s="16"/>
      <c r="BP5" s="16"/>
      <c r="BQ5" s="16"/>
      <c r="BR5" s="16"/>
      <c r="BS5" s="16"/>
      <c r="BT5" s="61"/>
      <c r="BU5" s="61"/>
      <c r="BV5" s="61"/>
      <c r="BW5" s="61"/>
      <c r="BX5" s="61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61"/>
      <c r="CK5" s="61"/>
      <c r="CL5" s="61"/>
      <c r="CM5" s="61"/>
      <c r="CN5" s="61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61"/>
      <c r="DB5" s="61"/>
      <c r="DC5" s="61"/>
      <c r="DD5" s="61"/>
      <c r="DE5" s="61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61"/>
      <c r="DW5" s="61"/>
      <c r="DX5" s="61"/>
      <c r="DY5" s="61"/>
      <c r="DZ5" s="61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61"/>
      <c r="EM5" s="61"/>
      <c r="EN5" s="61"/>
      <c r="EO5" s="61"/>
      <c r="EP5" s="61"/>
      <c r="EQ5" s="16"/>
      <c r="ER5" s="16"/>
      <c r="ES5" s="16"/>
      <c r="ET5" s="16"/>
    </row>
    <row r="6" spans="1:161" x14ac:dyDescent="0.25">
      <c r="C6" s="21" t="s">
        <v>257</v>
      </c>
      <c r="D6" s="83">
        <v>1</v>
      </c>
      <c r="F6" s="88" t="s">
        <v>1</v>
      </c>
      <c r="G6" s="86">
        <v>1</v>
      </c>
      <c r="H6" s="89" t="s">
        <v>2</v>
      </c>
      <c r="O6" s="53"/>
      <c r="P6" s="3" t="s">
        <v>254</v>
      </c>
      <c r="Q6" s="73">
        <f>-(Y3-2*Y4+Y5)/D10/D10</f>
        <v>2.8093163911612304E-2</v>
      </c>
      <c r="R6" s="73"/>
      <c r="S6" s="2" t="s">
        <v>0</v>
      </c>
      <c r="T6" s="53"/>
      <c r="U6" s="53"/>
      <c r="V6" s="53"/>
      <c r="W6" s="73"/>
      <c r="X6" s="73"/>
      <c r="Y6" s="3"/>
      <c r="Z6" s="73"/>
      <c r="AA6" s="73"/>
      <c r="AC6" s="52">
        <v>0</v>
      </c>
      <c r="AD6" s="52">
        <f>2/POWER(D8,2)</f>
        <v>2</v>
      </c>
      <c r="AE6" s="52">
        <f>-4/POWER(D8,2)-4/POWER(D8,4)</f>
        <v>-8</v>
      </c>
      <c r="AF6" s="52">
        <f>2/POWER(D8,2)</f>
        <v>2</v>
      </c>
      <c r="AG6" s="52">
        <v>0</v>
      </c>
      <c r="AN6" s="16"/>
      <c r="AO6" s="16"/>
      <c r="AP6" s="16"/>
      <c r="AQ6" s="61"/>
      <c r="AR6" s="61"/>
      <c r="AS6" s="61"/>
      <c r="AT6" s="61"/>
      <c r="AU6" s="61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61"/>
      <c r="BG6" s="61"/>
      <c r="BH6" s="61"/>
      <c r="BI6" s="61"/>
      <c r="BJ6" s="61"/>
      <c r="BK6" s="16"/>
      <c r="BL6" s="16"/>
      <c r="BM6" s="16"/>
      <c r="BN6" s="16"/>
      <c r="BO6" s="16"/>
      <c r="BP6" s="16"/>
      <c r="BQ6" s="16"/>
      <c r="BR6" s="16"/>
      <c r="BS6" s="16"/>
      <c r="BT6" s="61"/>
      <c r="BU6" s="61"/>
      <c r="BV6" s="61"/>
      <c r="BW6" s="61"/>
      <c r="BX6" s="61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61"/>
      <c r="CK6" s="61"/>
      <c r="CL6" s="61"/>
      <c r="CM6" s="61"/>
      <c r="CN6" s="61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61"/>
      <c r="DB6" s="61"/>
      <c r="DC6" s="61"/>
      <c r="DD6" s="61"/>
      <c r="DE6" s="61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61"/>
      <c r="DW6" s="61"/>
      <c r="DX6" s="61"/>
      <c r="DY6" s="61"/>
      <c r="DZ6" s="61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61"/>
      <c r="EM6" s="61"/>
      <c r="EN6" s="61"/>
      <c r="EO6" s="61"/>
      <c r="EP6" s="61"/>
      <c r="EQ6" s="16"/>
      <c r="ER6" s="16"/>
      <c r="ES6" s="16"/>
      <c r="ET6" s="16"/>
    </row>
    <row r="7" spans="1:161" x14ac:dyDescent="0.25">
      <c r="J7" s="21"/>
      <c r="U7" s="53" t="s">
        <v>251</v>
      </c>
      <c r="V7" s="73">
        <f>FE25</f>
        <v>5.0746324459877211E-4</v>
      </c>
      <c r="W7" s="73"/>
      <c r="Y7" s="57"/>
      <c r="Z7" s="57"/>
      <c r="AA7" s="57"/>
      <c r="AC7" s="52">
        <v>0</v>
      </c>
      <c r="AD7" s="52">
        <v>0</v>
      </c>
      <c r="AE7" s="52">
        <f>1/POWER(D8,4)</f>
        <v>1</v>
      </c>
      <c r="AF7" s="52">
        <v>0</v>
      </c>
      <c r="AG7" s="52">
        <v>0</v>
      </c>
      <c r="AN7" s="16"/>
      <c r="AO7" s="16"/>
      <c r="AP7" s="16"/>
      <c r="AQ7" s="61"/>
      <c r="AR7" s="61"/>
      <c r="AS7" s="61"/>
      <c r="AT7" s="61"/>
      <c r="AU7" s="61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61"/>
      <c r="BG7" s="61"/>
      <c r="BH7" s="61"/>
      <c r="BI7" s="61"/>
      <c r="BJ7" s="61"/>
      <c r="BK7" s="16"/>
      <c r="BL7" s="16"/>
      <c r="BM7" s="16"/>
      <c r="BN7" s="16"/>
      <c r="BO7" s="16"/>
      <c r="BP7" s="16"/>
      <c r="BQ7" s="16"/>
      <c r="BR7" s="16"/>
      <c r="BS7" s="16"/>
      <c r="BT7" s="61"/>
      <c r="BU7" s="61"/>
      <c r="BV7" s="61"/>
      <c r="BW7" s="61"/>
      <c r="BX7" s="61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61"/>
      <c r="CK7" s="61"/>
      <c r="CL7" s="61"/>
      <c r="CM7" s="61"/>
      <c r="CN7" s="61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61"/>
      <c r="DB7" s="61"/>
      <c r="DC7" s="61"/>
      <c r="DD7" s="61"/>
      <c r="DE7" s="61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61"/>
      <c r="DW7" s="61"/>
      <c r="DX7" s="61"/>
      <c r="DY7" s="61"/>
      <c r="DZ7" s="61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61"/>
      <c r="EM7" s="61"/>
      <c r="EN7" s="61"/>
      <c r="EO7" s="61"/>
      <c r="EP7" s="61"/>
      <c r="EQ7" s="16"/>
      <c r="ER7" s="16"/>
      <c r="ES7" s="16"/>
      <c r="ET7" s="16"/>
    </row>
    <row r="8" spans="1:161" ht="18" x14ac:dyDescent="0.35">
      <c r="C8" s="87" t="s">
        <v>275</v>
      </c>
      <c r="D8" s="20">
        <f>1/D6</f>
        <v>1</v>
      </c>
      <c r="N8" s="72" t="s">
        <v>265</v>
      </c>
      <c r="O8" s="72"/>
      <c r="P8" s="72" t="s">
        <v>280</v>
      </c>
      <c r="Q8" s="72"/>
      <c r="R8" s="72" t="s">
        <v>281</v>
      </c>
      <c r="S8" s="72"/>
      <c r="U8" s="53" t="s">
        <v>252</v>
      </c>
      <c r="V8" s="73">
        <f>FE36</f>
        <v>-5.7930234067568111E-19</v>
      </c>
      <c r="W8" s="73"/>
      <c r="Y8" s="57"/>
      <c r="Z8" s="57"/>
      <c r="AA8" s="57"/>
      <c r="AB8" s="16"/>
      <c r="AC8" s="61"/>
      <c r="AD8" s="61"/>
      <c r="AE8" s="61"/>
      <c r="AF8" s="61"/>
      <c r="AG8" s="61"/>
      <c r="AH8" s="16"/>
      <c r="AI8" s="16"/>
      <c r="AJ8" s="16"/>
      <c r="AK8" s="16"/>
      <c r="AL8" s="16"/>
      <c r="AM8" s="16"/>
      <c r="AN8" s="16"/>
      <c r="AO8" s="16"/>
      <c r="AP8" s="16"/>
      <c r="AQ8" s="61"/>
      <c r="AR8" s="61"/>
      <c r="AS8" s="61"/>
      <c r="AT8" s="61"/>
      <c r="AU8" s="61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61"/>
      <c r="BG8" s="61"/>
      <c r="BH8" s="61"/>
      <c r="BI8" s="61"/>
      <c r="BJ8" s="61"/>
      <c r="BK8" s="16"/>
      <c r="BL8" s="16"/>
      <c r="BM8" s="16"/>
      <c r="BN8" s="16"/>
      <c r="BO8" s="16"/>
      <c r="BP8" s="16"/>
      <c r="BQ8" s="16"/>
      <c r="BR8" s="16"/>
      <c r="BS8" s="16"/>
      <c r="BT8" s="61"/>
      <c r="BU8" s="61"/>
      <c r="BV8" s="61"/>
      <c r="BW8" s="61"/>
      <c r="BX8" s="61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61"/>
      <c r="CK8" s="61"/>
      <c r="CL8" s="61"/>
      <c r="CM8" s="61"/>
      <c r="CN8" s="61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61"/>
      <c r="DB8" s="61"/>
      <c r="DC8" s="61"/>
      <c r="DD8" s="61"/>
      <c r="DE8" s="61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61"/>
      <c r="DW8" s="61"/>
      <c r="DX8" s="61"/>
      <c r="DY8" s="61"/>
      <c r="DZ8" s="61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61"/>
      <c r="EM8" s="61"/>
      <c r="EN8" s="61"/>
      <c r="EO8" s="61"/>
      <c r="EP8" s="61"/>
      <c r="EQ8" s="16"/>
      <c r="ER8" s="16"/>
      <c r="ES8" s="16"/>
      <c r="ET8" s="16"/>
    </row>
    <row r="9" spans="1:161" x14ac:dyDescent="0.25">
      <c r="C9" s="87" t="s">
        <v>276</v>
      </c>
      <c r="D9" s="86">
        <f>D10/D8</f>
        <v>0.125</v>
      </c>
      <c r="E9" s="89" t="s">
        <v>3</v>
      </c>
      <c r="N9" s="71">
        <f>-1/Q4</f>
        <v>15.395203658891559</v>
      </c>
      <c r="O9" s="71"/>
      <c r="P9" s="71">
        <f>1/Q5</f>
        <v>57.593693477061294</v>
      </c>
      <c r="Q9" s="71"/>
      <c r="R9" s="71">
        <f>1/Q6</f>
        <v>35.5958482692172</v>
      </c>
      <c r="S9" s="71"/>
      <c r="U9" s="53" t="s">
        <v>253</v>
      </c>
      <c r="V9" s="73">
        <f>FE48</f>
        <v>5.0746324459877113E-4</v>
      </c>
      <c r="W9" s="73"/>
      <c r="Y9" s="57"/>
      <c r="Z9" s="57"/>
      <c r="AA9" s="57"/>
      <c r="AB9" s="16"/>
      <c r="AC9" s="61"/>
      <c r="AD9" s="61"/>
      <c r="AE9" s="61"/>
      <c r="AF9" s="61"/>
      <c r="AG9" s="61"/>
      <c r="AH9" s="16"/>
      <c r="AI9" s="16"/>
      <c r="AJ9" s="16"/>
      <c r="AK9" s="16"/>
      <c r="AL9" s="16"/>
      <c r="AM9" s="16"/>
      <c r="AN9" s="16"/>
      <c r="AO9" s="16"/>
      <c r="AP9" s="16"/>
      <c r="AQ9" s="61"/>
      <c r="AR9" s="61"/>
      <c r="AS9" s="61"/>
      <c r="AT9" s="61"/>
      <c r="AU9" s="61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61"/>
      <c r="BG9" s="61"/>
      <c r="BH9" s="61"/>
      <c r="BI9" s="61"/>
      <c r="BJ9" s="61"/>
      <c r="BK9" s="16"/>
      <c r="BL9" s="16"/>
      <c r="BM9" s="16"/>
      <c r="BN9" s="16"/>
      <c r="BO9" s="16"/>
      <c r="BP9" s="16"/>
      <c r="BQ9" s="16"/>
      <c r="BR9" s="16"/>
      <c r="BS9" s="16"/>
      <c r="BT9" s="61"/>
      <c r="BU9" s="61"/>
      <c r="BV9" s="61"/>
      <c r="BW9" s="61"/>
      <c r="BX9" s="61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61"/>
      <c r="CK9" s="61"/>
      <c r="CL9" s="61"/>
      <c r="CM9" s="61"/>
      <c r="CN9" s="61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61"/>
      <c r="DB9" s="61"/>
      <c r="DC9" s="61"/>
      <c r="DD9" s="61"/>
      <c r="DE9" s="61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61"/>
      <c r="DW9" s="61"/>
      <c r="DX9" s="61"/>
      <c r="DY9" s="61"/>
      <c r="DZ9" s="61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61"/>
      <c r="EM9" s="61"/>
      <c r="EN9" s="61"/>
      <c r="EO9" s="61"/>
      <c r="EP9" s="61"/>
      <c r="EQ9" s="16"/>
      <c r="ER9" s="16"/>
      <c r="ES9" s="16"/>
      <c r="ET9" s="16"/>
    </row>
    <row r="10" spans="1:161" x14ac:dyDescent="0.25">
      <c r="C10" s="87" t="s">
        <v>277</v>
      </c>
      <c r="D10" s="86">
        <f>G5/8</f>
        <v>0.125</v>
      </c>
      <c r="E10" s="89" t="s">
        <v>3</v>
      </c>
      <c r="N10" s="59"/>
      <c r="O10" s="59"/>
      <c r="P10" s="59"/>
      <c r="Q10" s="59"/>
      <c r="R10" s="59"/>
      <c r="S10" s="59"/>
      <c r="U10" s="53"/>
      <c r="V10" s="58"/>
      <c r="W10" s="58"/>
      <c r="Y10" s="57"/>
      <c r="Z10" s="57"/>
      <c r="AA10" s="57"/>
      <c r="AB10" s="16"/>
      <c r="AC10" s="61"/>
      <c r="AD10" s="61"/>
      <c r="AE10" s="61"/>
      <c r="AF10" s="61"/>
      <c r="AG10" s="61"/>
      <c r="AH10" s="16"/>
      <c r="AI10" s="16"/>
      <c r="AJ10" s="16"/>
      <c r="AK10" s="16"/>
      <c r="AL10" s="16"/>
      <c r="AM10" s="16"/>
      <c r="AN10" s="16"/>
      <c r="AO10" s="16"/>
      <c r="AP10" s="16"/>
      <c r="AQ10" s="61"/>
      <c r="AR10" s="61"/>
      <c r="AS10" s="61"/>
      <c r="AT10" s="61"/>
      <c r="AU10" s="61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61"/>
      <c r="BG10" s="61"/>
      <c r="BH10" s="61"/>
      <c r="BI10" s="61"/>
      <c r="BJ10" s="61"/>
      <c r="BK10" s="16"/>
      <c r="BL10" s="16"/>
      <c r="BM10" s="16"/>
      <c r="BN10" s="16"/>
      <c r="BO10" s="16"/>
      <c r="BP10" s="16"/>
      <c r="BQ10" s="16"/>
      <c r="BR10" s="16"/>
      <c r="BS10" s="16"/>
      <c r="BT10" s="61"/>
      <c r="BU10" s="61"/>
      <c r="BV10" s="61"/>
      <c r="BW10" s="61"/>
      <c r="BX10" s="61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61"/>
      <c r="CK10" s="61"/>
      <c r="CL10" s="61"/>
      <c r="CM10" s="61"/>
      <c r="CN10" s="61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61"/>
      <c r="DB10" s="61"/>
      <c r="DC10" s="61"/>
      <c r="DD10" s="61"/>
      <c r="DE10" s="61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61"/>
      <c r="DW10" s="61"/>
      <c r="DX10" s="61"/>
      <c r="DY10" s="61"/>
      <c r="DZ10" s="61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61"/>
      <c r="EM10" s="61"/>
      <c r="EN10" s="61"/>
      <c r="EO10" s="61"/>
      <c r="EP10" s="61"/>
      <c r="EQ10" s="16"/>
      <c r="ER10" s="16"/>
      <c r="ES10" s="16"/>
      <c r="ET10" s="16"/>
    </row>
    <row r="11" spans="1:161" x14ac:dyDescent="0.25">
      <c r="FD11" s="92" t="s">
        <v>108</v>
      </c>
      <c r="FE11" s="92"/>
    </row>
    <row r="12" spans="1:161" s="54" customFormat="1" x14ac:dyDescent="0.25">
      <c r="B12" s="5" t="s">
        <v>4</v>
      </c>
      <c r="C12" s="5" t="s">
        <v>5</v>
      </c>
      <c r="D12" s="5" t="s">
        <v>6</v>
      </c>
      <c r="E12" s="5" t="s">
        <v>7</v>
      </c>
      <c r="F12" s="5" t="s">
        <v>8</v>
      </c>
      <c r="G12" s="5" t="s">
        <v>17</v>
      </c>
      <c r="H12" s="5" t="s">
        <v>109</v>
      </c>
      <c r="I12" s="5" t="s">
        <v>9</v>
      </c>
      <c r="J12" s="5" t="s">
        <v>10</v>
      </c>
      <c r="K12" s="5" t="s">
        <v>11</v>
      </c>
      <c r="L12" s="5" t="s">
        <v>12</v>
      </c>
      <c r="M12" s="5" t="s">
        <v>13</v>
      </c>
      <c r="N12" s="5" t="s">
        <v>14</v>
      </c>
      <c r="O12" s="5" t="s">
        <v>15</v>
      </c>
      <c r="P12" s="5" t="s">
        <v>16</v>
      </c>
      <c r="Q12" s="5" t="s">
        <v>110</v>
      </c>
      <c r="R12" s="5" t="s">
        <v>111</v>
      </c>
      <c r="S12" s="5" t="s">
        <v>112</v>
      </c>
      <c r="T12" s="5" t="s">
        <v>18</v>
      </c>
      <c r="U12" s="5">
        <v>1</v>
      </c>
      <c r="V12" s="5">
        <v>2</v>
      </c>
      <c r="W12" s="5">
        <v>3</v>
      </c>
      <c r="X12" s="5">
        <v>4</v>
      </c>
      <c r="Y12" s="5">
        <v>5</v>
      </c>
      <c r="Z12" s="5">
        <v>6</v>
      </c>
      <c r="AA12" s="5">
        <v>7</v>
      </c>
      <c r="AB12" s="5">
        <v>8</v>
      </c>
      <c r="AC12" s="5">
        <v>9</v>
      </c>
      <c r="AD12" s="5" t="s">
        <v>113</v>
      </c>
      <c r="AE12" s="5" t="s">
        <v>19</v>
      </c>
      <c r="AF12" s="5" t="s">
        <v>20</v>
      </c>
      <c r="AG12" s="5">
        <v>11</v>
      </c>
      <c r="AH12" s="5">
        <v>12</v>
      </c>
      <c r="AI12" s="5">
        <v>13</v>
      </c>
      <c r="AJ12" s="5">
        <v>14</v>
      </c>
      <c r="AK12" s="5">
        <v>15</v>
      </c>
      <c r="AL12" s="5">
        <v>16</v>
      </c>
      <c r="AM12" s="5">
        <v>17</v>
      </c>
      <c r="AN12" s="5">
        <v>18</v>
      </c>
      <c r="AO12" s="5">
        <v>19</v>
      </c>
      <c r="AP12" s="5" t="s">
        <v>114</v>
      </c>
      <c r="AQ12" s="5" t="s">
        <v>115</v>
      </c>
      <c r="AR12" s="5" t="s">
        <v>21</v>
      </c>
      <c r="AS12" s="5" t="s">
        <v>22</v>
      </c>
      <c r="AT12" s="5">
        <v>21</v>
      </c>
      <c r="AU12" s="5">
        <v>22</v>
      </c>
      <c r="AV12" s="5">
        <v>23</v>
      </c>
      <c r="AW12" s="5">
        <v>24</v>
      </c>
      <c r="AX12" s="5">
        <v>25</v>
      </c>
      <c r="AY12" s="5">
        <v>26</v>
      </c>
      <c r="AZ12" s="5">
        <v>27</v>
      </c>
      <c r="BA12" s="5">
        <v>28</v>
      </c>
      <c r="BB12" s="5">
        <v>29</v>
      </c>
      <c r="BC12" s="5" t="s">
        <v>116</v>
      </c>
      <c r="BD12" s="5" t="s">
        <v>117</v>
      </c>
      <c r="BE12" s="5" t="s">
        <v>23</v>
      </c>
      <c r="BF12" s="5" t="s">
        <v>24</v>
      </c>
      <c r="BG12" s="5">
        <v>31</v>
      </c>
      <c r="BH12" s="5">
        <v>32</v>
      </c>
      <c r="BI12" s="5">
        <v>33</v>
      </c>
      <c r="BJ12" s="5">
        <v>34</v>
      </c>
      <c r="BK12" s="5">
        <v>35</v>
      </c>
      <c r="BL12" s="5">
        <v>36</v>
      </c>
      <c r="BM12" s="5">
        <v>37</v>
      </c>
      <c r="BN12" s="5">
        <v>38</v>
      </c>
      <c r="BO12" s="5">
        <v>39</v>
      </c>
      <c r="BP12" s="5" t="s">
        <v>118</v>
      </c>
      <c r="BQ12" s="5" t="s">
        <v>119</v>
      </c>
      <c r="BR12" s="5" t="s">
        <v>25</v>
      </c>
      <c r="BS12" s="5" t="s">
        <v>26</v>
      </c>
      <c r="BT12" s="5">
        <v>41</v>
      </c>
      <c r="BU12" s="5">
        <v>42</v>
      </c>
      <c r="BV12" s="5">
        <v>43</v>
      </c>
      <c r="BW12" s="5">
        <v>44</v>
      </c>
      <c r="BX12" s="5">
        <v>45</v>
      </c>
      <c r="BY12" s="5">
        <v>46</v>
      </c>
      <c r="BZ12" s="5">
        <v>47</v>
      </c>
      <c r="CA12" s="5">
        <v>48</v>
      </c>
      <c r="CB12" s="5">
        <v>49</v>
      </c>
      <c r="CC12" s="5" t="s">
        <v>120</v>
      </c>
      <c r="CD12" s="5" t="s">
        <v>121</v>
      </c>
      <c r="CE12" s="5" t="s">
        <v>27</v>
      </c>
      <c r="CF12" s="5" t="s">
        <v>28</v>
      </c>
      <c r="CG12" s="5">
        <v>51</v>
      </c>
      <c r="CH12" s="5">
        <v>52</v>
      </c>
      <c r="CI12" s="5">
        <v>53</v>
      </c>
      <c r="CJ12" s="5">
        <v>54</v>
      </c>
      <c r="CK12" s="5">
        <v>55</v>
      </c>
      <c r="CL12" s="5">
        <v>56</v>
      </c>
      <c r="CM12" s="5">
        <v>57</v>
      </c>
      <c r="CN12" s="5">
        <v>58</v>
      </c>
      <c r="CO12" s="5">
        <v>59</v>
      </c>
      <c r="CP12" s="5" t="s">
        <v>122</v>
      </c>
      <c r="CQ12" s="5" t="s">
        <v>123</v>
      </c>
      <c r="CR12" s="5" t="s">
        <v>29</v>
      </c>
      <c r="CS12" s="5" t="s">
        <v>30</v>
      </c>
      <c r="CT12" s="5">
        <v>61</v>
      </c>
      <c r="CU12" s="5">
        <v>62</v>
      </c>
      <c r="CV12" s="5">
        <v>63</v>
      </c>
      <c r="CW12" s="5">
        <v>64</v>
      </c>
      <c r="CX12" s="5">
        <v>65</v>
      </c>
      <c r="CY12" s="5">
        <v>66</v>
      </c>
      <c r="CZ12" s="5">
        <v>67</v>
      </c>
      <c r="DA12" s="5">
        <v>68</v>
      </c>
      <c r="DB12" s="5">
        <v>69</v>
      </c>
      <c r="DC12" s="5" t="s">
        <v>124</v>
      </c>
      <c r="DD12" s="5" t="s">
        <v>125</v>
      </c>
      <c r="DE12" s="5" t="s">
        <v>126</v>
      </c>
      <c r="DF12" s="5" t="s">
        <v>127</v>
      </c>
      <c r="DG12" s="5">
        <v>71</v>
      </c>
      <c r="DH12" s="5">
        <v>72</v>
      </c>
      <c r="DI12" s="5">
        <v>73</v>
      </c>
      <c r="DJ12" s="5">
        <v>74</v>
      </c>
      <c r="DK12" s="5">
        <v>75</v>
      </c>
      <c r="DL12" s="5">
        <v>76</v>
      </c>
      <c r="DM12" s="5">
        <v>77</v>
      </c>
      <c r="DN12" s="5">
        <v>78</v>
      </c>
      <c r="DO12" s="5">
        <v>79</v>
      </c>
      <c r="DP12" s="5" t="s">
        <v>128</v>
      </c>
      <c r="DQ12" s="5" t="s">
        <v>129</v>
      </c>
      <c r="DR12" s="5" t="s">
        <v>192</v>
      </c>
      <c r="DS12" s="5">
        <v>81</v>
      </c>
      <c r="DT12" s="5">
        <v>82</v>
      </c>
      <c r="DU12" s="5">
        <v>83</v>
      </c>
      <c r="DV12" s="5">
        <v>84</v>
      </c>
      <c r="DW12" s="5">
        <v>85</v>
      </c>
      <c r="DX12" s="5">
        <v>86</v>
      </c>
      <c r="DY12" s="5">
        <v>87</v>
      </c>
      <c r="DZ12" s="5">
        <v>88</v>
      </c>
      <c r="EA12" s="5">
        <v>89</v>
      </c>
      <c r="EB12" s="5" t="s">
        <v>193</v>
      </c>
      <c r="EC12" s="5" t="s">
        <v>130</v>
      </c>
      <c r="ED12" s="5" t="s">
        <v>131</v>
      </c>
      <c r="EE12" s="5" t="s">
        <v>194</v>
      </c>
      <c r="EF12" s="5" t="s">
        <v>195</v>
      </c>
      <c r="EG12" s="5" t="s">
        <v>196</v>
      </c>
      <c r="EH12" s="5" t="s">
        <v>197</v>
      </c>
      <c r="EI12" s="5" t="s">
        <v>198</v>
      </c>
      <c r="EJ12" s="5" t="s">
        <v>199</v>
      </c>
      <c r="EK12" s="5" t="s">
        <v>200</v>
      </c>
      <c r="EL12" s="5" t="s">
        <v>132</v>
      </c>
      <c r="EM12" s="5" t="s">
        <v>133</v>
      </c>
      <c r="EN12" s="5" t="s">
        <v>201</v>
      </c>
      <c r="EO12" s="5" t="s">
        <v>202</v>
      </c>
      <c r="EP12" s="5" t="s">
        <v>203</v>
      </c>
      <c r="EQ12" s="5" t="s">
        <v>204</v>
      </c>
      <c r="ER12" s="5" t="s">
        <v>205</v>
      </c>
      <c r="ES12" s="5" t="s">
        <v>206</v>
      </c>
      <c r="ET12" s="5" t="s">
        <v>207</v>
      </c>
      <c r="EU12" s="13"/>
      <c r="EV12" s="13"/>
      <c r="EW12" s="13"/>
      <c r="EX12" s="13"/>
      <c r="EY12" s="13"/>
      <c r="EZ12" s="13"/>
      <c r="FA12" s="13"/>
    </row>
    <row r="13" spans="1:161" x14ac:dyDescent="0.25">
      <c r="A13" s="1" t="s">
        <v>76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f>2/D8/D8</f>
        <v>2</v>
      </c>
      <c r="J13" s="52">
        <f>-4/D8/D8+1/D8/D8/D8/D8</f>
        <v>-3</v>
      </c>
      <c r="K13" s="52">
        <f>2/D8/D8</f>
        <v>2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f>1-4/D8/D8</f>
        <v>-3</v>
      </c>
      <c r="U13" s="52">
        <f>-4+8/D8/D8-4/D8/D8/D8/D8</f>
        <v>0</v>
      </c>
      <c r="V13" s="52">
        <f>6-4/D8/D8</f>
        <v>2</v>
      </c>
      <c r="W13" s="52">
        <v>-4</v>
      </c>
      <c r="X13" s="52">
        <v>1</v>
      </c>
      <c r="Y13" s="52">
        <v>0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52">
        <v>0</v>
      </c>
      <c r="AF13" s="52">
        <f>2/D8/D8</f>
        <v>2</v>
      </c>
      <c r="AG13" s="52">
        <f>-4/D8/D8+6/D8/D8/D8/D8</f>
        <v>2</v>
      </c>
      <c r="AH13" s="52">
        <f>2/D8/D8</f>
        <v>2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f>-4/D8/D8/D8/D8</f>
        <v>-4</v>
      </c>
      <c r="AU13" s="52">
        <v>0</v>
      </c>
      <c r="AV13" s="52">
        <v>0</v>
      </c>
      <c r="AW13" s="52">
        <v>0</v>
      </c>
      <c r="AX13" s="52">
        <v>0</v>
      </c>
      <c r="AY13" s="52">
        <v>0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f>1/D8/D8/D8/D8</f>
        <v>1</v>
      </c>
      <c r="BH13" s="52">
        <v>0</v>
      </c>
      <c r="BI13" s="52"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52">
        <v>0</v>
      </c>
      <c r="BR13" s="52">
        <v>0</v>
      </c>
      <c r="BS13" s="52"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52">
        <v>0</v>
      </c>
      <c r="CB13" s="52">
        <v>0</v>
      </c>
      <c r="CC13" s="52"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52">
        <v>0</v>
      </c>
      <c r="CL13" s="52">
        <v>0</v>
      </c>
      <c r="CM13" s="52"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52">
        <v>0</v>
      </c>
      <c r="CV13" s="52">
        <v>0</v>
      </c>
      <c r="CW13" s="52"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52">
        <v>0</v>
      </c>
      <c r="DF13" s="52">
        <v>0</v>
      </c>
      <c r="DG13" s="52"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52">
        <v>0</v>
      </c>
      <c r="DP13" s="52">
        <v>0</v>
      </c>
      <c r="DQ13" s="52"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52">
        <v>0</v>
      </c>
      <c r="DZ13" s="52">
        <v>0</v>
      </c>
      <c r="EA13" s="52">
        <v>0</v>
      </c>
      <c r="EB13" s="52">
        <v>0</v>
      </c>
      <c r="EC13" s="52">
        <v>0</v>
      </c>
      <c r="ED13" s="52">
        <v>0</v>
      </c>
      <c r="EE13" s="52">
        <v>0</v>
      </c>
      <c r="EF13" s="52">
        <v>0</v>
      </c>
      <c r="EG13" s="52">
        <v>0</v>
      </c>
      <c r="EH13" s="52">
        <v>0</v>
      </c>
      <c r="EI13" s="52">
        <v>0</v>
      </c>
      <c r="EJ13" s="52">
        <v>0</v>
      </c>
      <c r="EK13" s="52"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52">
        <v>0</v>
      </c>
      <c r="ET13" s="52">
        <v>0</v>
      </c>
      <c r="EU13" s="61"/>
      <c r="EV13" s="61"/>
      <c r="EW13" s="61"/>
      <c r="EX13" s="61"/>
      <c r="EY13" s="61"/>
      <c r="EZ13" s="61"/>
      <c r="FA13" s="61"/>
      <c r="FB13" s="6">
        <f t="shared" ref="FB13:FB44" si="0">$G$6*$D$9*$D$9*$D$9*$D$9</f>
        <v>2.44140625E-4</v>
      </c>
      <c r="FD13" s="5" t="str">
        <f t="array" ref="FD13:FD161">TRANSPOSE(B12:ET12)</f>
        <v>2b</v>
      </c>
      <c r="FE13" s="6">
        <f t="array" ref="FE13:FE161">MMULT(MINVERSE(B13:ET161),FB13:FB161)</f>
        <v>1.7700713005431642E-3</v>
      </c>
    </row>
    <row r="14" spans="1:161" x14ac:dyDescent="0.25">
      <c r="A14" s="1" t="s">
        <v>31</v>
      </c>
      <c r="B14" s="52">
        <f>$AE$3</f>
        <v>1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f>$AD$4</f>
        <v>2</v>
      </c>
      <c r="K14" s="52">
        <f>$AE$4</f>
        <v>-8</v>
      </c>
      <c r="L14" s="52">
        <f>$AF$4</f>
        <v>2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f>$AC$5</f>
        <v>1</v>
      </c>
      <c r="U14" s="52">
        <f>$AD$5</f>
        <v>-8</v>
      </c>
      <c r="V14" s="52">
        <f>$AE$5</f>
        <v>20</v>
      </c>
      <c r="W14" s="52">
        <f>$AF$5</f>
        <v>-8</v>
      </c>
      <c r="X14" s="52">
        <f>$AG$5</f>
        <v>1</v>
      </c>
      <c r="Y14" s="52">
        <v>0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f>$AD$6</f>
        <v>2</v>
      </c>
      <c r="AH14" s="52">
        <f>$AE$6</f>
        <v>-8</v>
      </c>
      <c r="AI14" s="52">
        <f>$AF$6</f>
        <v>2</v>
      </c>
      <c r="AJ14" s="52">
        <v>0</v>
      </c>
      <c r="AK14" s="52">
        <v>0</v>
      </c>
      <c r="AL14" s="52">
        <v>0</v>
      </c>
      <c r="AM14" s="52">
        <v>0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f>$AE$7</f>
        <v>1</v>
      </c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0</v>
      </c>
      <c r="BI14" s="52">
        <v>0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52">
        <v>0</v>
      </c>
      <c r="CB14" s="52">
        <v>0</v>
      </c>
      <c r="CC14" s="52">
        <v>0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52">
        <v>0</v>
      </c>
      <c r="CL14" s="52">
        <v>0</v>
      </c>
      <c r="CM14" s="52">
        <v>0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52">
        <v>0</v>
      </c>
      <c r="CV14" s="52">
        <v>0</v>
      </c>
      <c r="CW14" s="52">
        <v>0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52">
        <v>0</v>
      </c>
      <c r="DF14" s="52">
        <v>0</v>
      </c>
      <c r="DG14" s="52">
        <v>0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52">
        <v>0</v>
      </c>
      <c r="DP14" s="52">
        <v>0</v>
      </c>
      <c r="DQ14" s="52">
        <v>0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52">
        <v>0</v>
      </c>
      <c r="DZ14" s="52">
        <v>0</v>
      </c>
      <c r="EA14" s="52">
        <v>0</v>
      </c>
      <c r="EB14" s="52">
        <v>0</v>
      </c>
      <c r="EC14" s="52">
        <v>0</v>
      </c>
      <c r="ED14" s="52">
        <v>0</v>
      </c>
      <c r="EE14" s="52">
        <v>0</v>
      </c>
      <c r="EF14" s="52">
        <v>0</v>
      </c>
      <c r="EG14" s="52">
        <v>0</v>
      </c>
      <c r="EH14" s="52">
        <v>0</v>
      </c>
      <c r="EI14" s="52">
        <v>0</v>
      </c>
      <c r="EJ14" s="52">
        <v>0</v>
      </c>
      <c r="EK14" s="52">
        <v>0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52">
        <v>0</v>
      </c>
      <c r="ET14" s="52">
        <v>0</v>
      </c>
      <c r="EU14" s="61"/>
      <c r="EV14" s="61"/>
      <c r="EW14" s="61"/>
      <c r="EX14" s="61"/>
      <c r="EY14" s="61"/>
      <c r="EZ14" s="61"/>
      <c r="FA14" s="61"/>
      <c r="FB14" s="6">
        <f t="shared" si="0"/>
        <v>2.44140625E-4</v>
      </c>
      <c r="FD14" s="5" t="str">
        <v>3b</v>
      </c>
      <c r="FE14" s="6">
        <v>2.6626029694590209E-3</v>
      </c>
    </row>
    <row r="15" spans="1:161" x14ac:dyDescent="0.25">
      <c r="A15" s="1" t="s">
        <v>32</v>
      </c>
      <c r="B15" s="52">
        <v>0</v>
      </c>
      <c r="C15" s="52">
        <f>$AE$3</f>
        <v>1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f>$AD$4</f>
        <v>2</v>
      </c>
      <c r="L15" s="52">
        <f>$AE$4</f>
        <v>-8</v>
      </c>
      <c r="M15" s="52">
        <f>$AF$4</f>
        <v>2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f>$AC$5</f>
        <v>1</v>
      </c>
      <c r="V15" s="52">
        <f>$AD$5</f>
        <v>-8</v>
      </c>
      <c r="W15" s="52">
        <f>$AE$5</f>
        <v>20</v>
      </c>
      <c r="X15" s="52">
        <f>$AF$5</f>
        <v>-8</v>
      </c>
      <c r="Y15" s="52">
        <f>$AG$5</f>
        <v>1</v>
      </c>
      <c r="Z15" s="52">
        <v>0</v>
      </c>
      <c r="AA15" s="52">
        <v>0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f>$AD$6</f>
        <v>2</v>
      </c>
      <c r="AI15" s="52">
        <f>$AE$6</f>
        <v>-8</v>
      </c>
      <c r="AJ15" s="52">
        <f>$AF$6</f>
        <v>2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f>$AE$7</f>
        <v>1</v>
      </c>
      <c r="AW15" s="52">
        <v>0</v>
      </c>
      <c r="AX15" s="52">
        <v>0</v>
      </c>
      <c r="AY15" s="52">
        <v>0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52">
        <v>0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52">
        <v>0</v>
      </c>
      <c r="CB15" s="52">
        <v>0</v>
      </c>
      <c r="CC15" s="52">
        <v>0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52">
        <v>0</v>
      </c>
      <c r="CL15" s="52">
        <v>0</v>
      </c>
      <c r="CM15" s="52">
        <v>0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52">
        <v>0</v>
      </c>
      <c r="CV15" s="52">
        <v>0</v>
      </c>
      <c r="CW15" s="52">
        <v>0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52">
        <v>0</v>
      </c>
      <c r="DF15" s="52">
        <v>0</v>
      </c>
      <c r="DG15" s="52">
        <v>0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52">
        <v>0</v>
      </c>
      <c r="DP15" s="52">
        <v>0</v>
      </c>
      <c r="DQ15" s="52">
        <v>0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52">
        <v>0</v>
      </c>
      <c r="DZ15" s="52">
        <v>0</v>
      </c>
      <c r="EA15" s="52">
        <v>0</v>
      </c>
      <c r="EB15" s="52">
        <v>0</v>
      </c>
      <c r="EC15" s="52">
        <v>0</v>
      </c>
      <c r="ED15" s="52">
        <v>0</v>
      </c>
      <c r="EE15" s="52">
        <v>0</v>
      </c>
      <c r="EF15" s="52">
        <v>0</v>
      </c>
      <c r="EG15" s="52">
        <v>0</v>
      </c>
      <c r="EH15" s="52">
        <v>0</v>
      </c>
      <c r="EI15" s="52">
        <v>0</v>
      </c>
      <c r="EJ15" s="52">
        <v>0</v>
      </c>
      <c r="EK15" s="52">
        <v>0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52">
        <v>0</v>
      </c>
      <c r="ET15" s="52">
        <v>0</v>
      </c>
      <c r="EU15" s="61"/>
      <c r="EV15" s="61"/>
      <c r="EW15" s="61"/>
      <c r="EX15" s="61"/>
      <c r="EY15" s="61"/>
      <c r="EZ15" s="61"/>
      <c r="FA15" s="61"/>
      <c r="FB15" s="6">
        <f t="shared" si="0"/>
        <v>2.44140625E-4</v>
      </c>
      <c r="FD15" s="5" t="str">
        <v>4b</v>
      </c>
      <c r="FE15" s="6">
        <v>3.12477717512141E-3</v>
      </c>
    </row>
    <row r="16" spans="1:161" x14ac:dyDescent="0.25">
      <c r="A16" s="1" t="s">
        <v>33</v>
      </c>
      <c r="B16" s="52">
        <v>0</v>
      </c>
      <c r="C16" s="52">
        <v>0</v>
      </c>
      <c r="D16" s="52">
        <f>$AE$3</f>
        <v>1</v>
      </c>
      <c r="E16" s="52">
        <v>0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2">
        <v>0</v>
      </c>
      <c r="L16" s="52">
        <f>$AD$4</f>
        <v>2</v>
      </c>
      <c r="M16" s="52">
        <f>$AE$4</f>
        <v>-8</v>
      </c>
      <c r="N16" s="52">
        <f>$AF$4</f>
        <v>2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f>$AC$5</f>
        <v>1</v>
      </c>
      <c r="W16" s="52">
        <f>$AD$5</f>
        <v>-8</v>
      </c>
      <c r="X16" s="52">
        <f>$AE$5</f>
        <v>20</v>
      </c>
      <c r="Y16" s="52">
        <f>$AF$5</f>
        <v>-8</v>
      </c>
      <c r="Z16" s="52">
        <f>$AG$5</f>
        <v>1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f>$AD$6</f>
        <v>2</v>
      </c>
      <c r="AJ16" s="52">
        <f>$AE$6</f>
        <v>-8</v>
      </c>
      <c r="AK16" s="52">
        <f>$AF$6</f>
        <v>2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52">
        <f>$AE$7</f>
        <v>1</v>
      </c>
      <c r="AX16" s="52">
        <v>0</v>
      </c>
      <c r="AY16" s="52">
        <v>0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52">
        <v>0</v>
      </c>
      <c r="CB16" s="52">
        <v>0</v>
      </c>
      <c r="CC16" s="52">
        <v>0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52">
        <v>0</v>
      </c>
      <c r="CL16" s="52">
        <v>0</v>
      </c>
      <c r="CM16" s="52">
        <v>0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52">
        <v>0</v>
      </c>
      <c r="CV16" s="52">
        <v>0</v>
      </c>
      <c r="CW16" s="52">
        <v>0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52">
        <v>0</v>
      </c>
      <c r="DF16" s="52">
        <v>0</v>
      </c>
      <c r="DG16" s="52">
        <v>0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52">
        <v>0</v>
      </c>
      <c r="DZ16" s="52">
        <v>0</v>
      </c>
      <c r="EA16" s="52">
        <v>0</v>
      </c>
      <c r="EB16" s="52">
        <v>0</v>
      </c>
      <c r="EC16" s="52">
        <v>0</v>
      </c>
      <c r="ED16" s="52">
        <v>0</v>
      </c>
      <c r="EE16" s="52">
        <v>0</v>
      </c>
      <c r="EF16" s="52">
        <v>0</v>
      </c>
      <c r="EG16" s="52">
        <v>0</v>
      </c>
      <c r="EH16" s="52">
        <v>0</v>
      </c>
      <c r="EI16" s="52">
        <v>0</v>
      </c>
      <c r="EJ16" s="52">
        <v>0</v>
      </c>
      <c r="EK16" s="52">
        <v>0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52">
        <v>0</v>
      </c>
      <c r="ET16" s="52">
        <v>0</v>
      </c>
      <c r="EU16" s="61"/>
      <c r="EV16" s="61"/>
      <c r="EW16" s="61"/>
      <c r="EX16" s="61"/>
      <c r="EY16" s="61"/>
      <c r="EZ16" s="61"/>
      <c r="FA16" s="61"/>
      <c r="FB16" s="6">
        <f t="shared" si="0"/>
        <v>2.44140625E-4</v>
      </c>
      <c r="FD16" s="5" t="str">
        <v>5b</v>
      </c>
      <c r="FE16" s="6">
        <v>3.2670420236616976E-3</v>
      </c>
    </row>
    <row r="17" spans="1:161" x14ac:dyDescent="0.25">
      <c r="A17" s="1" t="s">
        <v>34</v>
      </c>
      <c r="B17" s="52">
        <v>0</v>
      </c>
      <c r="C17" s="52">
        <v>0</v>
      </c>
      <c r="D17" s="52">
        <v>0</v>
      </c>
      <c r="E17" s="52">
        <f>$AE$3</f>
        <v>1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f>$AD$4</f>
        <v>2</v>
      </c>
      <c r="N17" s="52">
        <f>$AE$4</f>
        <v>-8</v>
      </c>
      <c r="O17" s="52">
        <f>$AF$4</f>
        <v>2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f>$AC$5</f>
        <v>1</v>
      </c>
      <c r="X17" s="52">
        <f>$AD$5</f>
        <v>-8</v>
      </c>
      <c r="Y17" s="52">
        <f>$AE$5</f>
        <v>20</v>
      </c>
      <c r="Z17" s="52">
        <f>$AF$5</f>
        <v>-8</v>
      </c>
      <c r="AA17" s="52">
        <f>$AG$5</f>
        <v>1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f>$AD$6</f>
        <v>2</v>
      </c>
      <c r="AK17" s="52">
        <f>$AE$6</f>
        <v>-8</v>
      </c>
      <c r="AL17" s="52">
        <f>$AF$6</f>
        <v>2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>
        <f>$AE$7</f>
        <v>1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0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2">
        <v>0</v>
      </c>
      <c r="BY17" s="52">
        <v>0</v>
      </c>
      <c r="BZ17" s="52">
        <v>0</v>
      </c>
      <c r="CA17" s="52">
        <v>0</v>
      </c>
      <c r="CB17" s="52">
        <v>0</v>
      </c>
      <c r="CC17" s="52">
        <v>0</v>
      </c>
      <c r="CD17" s="52">
        <v>0</v>
      </c>
      <c r="CE17" s="52">
        <v>0</v>
      </c>
      <c r="CF17" s="52">
        <v>0</v>
      </c>
      <c r="CG17" s="52">
        <v>0</v>
      </c>
      <c r="CH17" s="52">
        <v>0</v>
      </c>
      <c r="CI17" s="52">
        <v>0</v>
      </c>
      <c r="CJ17" s="52">
        <v>0</v>
      </c>
      <c r="CK17" s="52">
        <v>0</v>
      </c>
      <c r="CL17" s="52">
        <v>0</v>
      </c>
      <c r="CM17" s="52">
        <v>0</v>
      </c>
      <c r="CN17" s="52">
        <v>0</v>
      </c>
      <c r="CO17" s="52">
        <v>0</v>
      </c>
      <c r="CP17" s="52">
        <v>0</v>
      </c>
      <c r="CQ17" s="52">
        <v>0</v>
      </c>
      <c r="CR17" s="52">
        <v>0</v>
      </c>
      <c r="CS17" s="52">
        <v>0</v>
      </c>
      <c r="CT17" s="52">
        <v>0</v>
      </c>
      <c r="CU17" s="52">
        <v>0</v>
      </c>
      <c r="CV17" s="52">
        <v>0</v>
      </c>
      <c r="CW17" s="52">
        <v>0</v>
      </c>
      <c r="CX17" s="52">
        <v>0</v>
      </c>
      <c r="CY17" s="52">
        <v>0</v>
      </c>
      <c r="CZ17" s="52">
        <v>0</v>
      </c>
      <c r="DA17" s="52">
        <v>0</v>
      </c>
      <c r="DB17" s="52">
        <v>0</v>
      </c>
      <c r="DC17" s="52">
        <v>0</v>
      </c>
      <c r="DD17" s="52">
        <v>0</v>
      </c>
      <c r="DE17" s="52">
        <v>0</v>
      </c>
      <c r="DF17" s="52">
        <v>0</v>
      </c>
      <c r="DG17" s="52">
        <v>0</v>
      </c>
      <c r="DH17" s="52">
        <v>0</v>
      </c>
      <c r="DI17" s="52">
        <v>0</v>
      </c>
      <c r="DJ17" s="52">
        <v>0</v>
      </c>
      <c r="DK17" s="52">
        <v>0</v>
      </c>
      <c r="DL17" s="52">
        <v>0</v>
      </c>
      <c r="DM17" s="52">
        <v>0</v>
      </c>
      <c r="DN17" s="52">
        <v>0</v>
      </c>
      <c r="DO17" s="52">
        <v>0</v>
      </c>
      <c r="DP17" s="52">
        <v>0</v>
      </c>
      <c r="DQ17" s="52">
        <v>0</v>
      </c>
      <c r="DR17" s="52">
        <v>0</v>
      </c>
      <c r="DS17" s="52">
        <v>0</v>
      </c>
      <c r="DT17" s="52">
        <v>0</v>
      </c>
      <c r="DU17" s="52">
        <v>0</v>
      </c>
      <c r="DV17" s="52">
        <v>0</v>
      </c>
      <c r="DW17" s="52">
        <v>0</v>
      </c>
      <c r="DX17" s="52">
        <v>0</v>
      </c>
      <c r="DY17" s="52">
        <v>0</v>
      </c>
      <c r="DZ17" s="52">
        <v>0</v>
      </c>
      <c r="EA17" s="52">
        <v>0</v>
      </c>
      <c r="EB17" s="52">
        <v>0</v>
      </c>
      <c r="EC17" s="52">
        <v>0</v>
      </c>
      <c r="ED17" s="52">
        <v>0</v>
      </c>
      <c r="EE17" s="52">
        <v>0</v>
      </c>
      <c r="EF17" s="52">
        <v>0</v>
      </c>
      <c r="EG17" s="52">
        <v>0</v>
      </c>
      <c r="EH17" s="52">
        <v>0</v>
      </c>
      <c r="EI17" s="52">
        <v>0</v>
      </c>
      <c r="EJ17" s="52">
        <v>0</v>
      </c>
      <c r="EK17" s="52">
        <v>0</v>
      </c>
      <c r="EL17" s="52">
        <v>0</v>
      </c>
      <c r="EM17" s="52">
        <v>0</v>
      </c>
      <c r="EN17" s="52">
        <v>0</v>
      </c>
      <c r="EO17" s="52">
        <v>0</v>
      </c>
      <c r="EP17" s="52">
        <v>0</v>
      </c>
      <c r="EQ17" s="52">
        <v>0</v>
      </c>
      <c r="ER17" s="52">
        <v>0</v>
      </c>
      <c r="ES17" s="52">
        <v>0</v>
      </c>
      <c r="ET17" s="52">
        <v>0</v>
      </c>
      <c r="EU17" s="61"/>
      <c r="EV17" s="61"/>
      <c r="EW17" s="61"/>
      <c r="EX17" s="61"/>
      <c r="EY17" s="61"/>
      <c r="EZ17" s="61"/>
      <c r="FA17" s="61"/>
      <c r="FB17" s="6">
        <f t="shared" si="0"/>
        <v>2.44140625E-4</v>
      </c>
      <c r="FD17" s="5" t="str">
        <v>6b</v>
      </c>
      <c r="FE17" s="6">
        <v>3.1247771751214404E-3</v>
      </c>
    </row>
    <row r="18" spans="1:161" x14ac:dyDescent="0.25">
      <c r="A18" s="1" t="s">
        <v>35</v>
      </c>
      <c r="B18" s="52">
        <v>0</v>
      </c>
      <c r="C18" s="52">
        <v>0</v>
      </c>
      <c r="D18" s="52">
        <v>0</v>
      </c>
      <c r="E18" s="52">
        <v>0</v>
      </c>
      <c r="F18" s="52">
        <f>$AE$3</f>
        <v>1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f>$AD$4</f>
        <v>2</v>
      </c>
      <c r="O18" s="52">
        <f>$AE$4</f>
        <v>-8</v>
      </c>
      <c r="P18" s="52">
        <f>$AF$4</f>
        <v>2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f>$AC$5</f>
        <v>1</v>
      </c>
      <c r="Y18" s="52">
        <f>$AD$5</f>
        <v>-8</v>
      </c>
      <c r="Z18" s="52">
        <f>$AE$5</f>
        <v>20</v>
      </c>
      <c r="AA18" s="52">
        <f>$AF$5</f>
        <v>-8</v>
      </c>
      <c r="AB18" s="52">
        <f>$AG$5</f>
        <v>1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f>$AD$6</f>
        <v>2</v>
      </c>
      <c r="AL18" s="52">
        <f>$AE$6</f>
        <v>-8</v>
      </c>
      <c r="AM18" s="52">
        <f>$AF$6</f>
        <v>2</v>
      </c>
      <c r="AN18" s="52">
        <v>0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52">
        <v>0</v>
      </c>
      <c r="AX18" s="52">
        <v>0</v>
      </c>
      <c r="AY18" s="52">
        <f>$AE$7</f>
        <v>1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52">
        <v>0</v>
      </c>
      <c r="CB18" s="52">
        <v>0</v>
      </c>
      <c r="CC18" s="52">
        <v>0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52">
        <v>0</v>
      </c>
      <c r="CL18" s="52">
        <v>0</v>
      </c>
      <c r="CM18" s="52">
        <v>0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52">
        <v>0</v>
      </c>
      <c r="CV18" s="52">
        <v>0</v>
      </c>
      <c r="CW18" s="52">
        <v>0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52">
        <v>0</v>
      </c>
      <c r="DF18" s="52">
        <v>0</v>
      </c>
      <c r="DG18" s="52">
        <v>0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52"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>
        <v>0</v>
      </c>
      <c r="EK18" s="52">
        <v>0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61"/>
      <c r="EV18" s="61"/>
      <c r="EW18" s="61"/>
      <c r="EX18" s="61"/>
      <c r="EY18" s="61"/>
      <c r="EZ18" s="61"/>
      <c r="FA18" s="61"/>
      <c r="FB18" s="6">
        <f t="shared" si="0"/>
        <v>2.44140625E-4</v>
      </c>
      <c r="FD18" s="5" t="str">
        <v>7b</v>
      </c>
      <c r="FE18" s="6">
        <v>2.6626029694590226E-3</v>
      </c>
    </row>
    <row r="19" spans="1:161" x14ac:dyDescent="0.25">
      <c r="A19" s="1" t="s">
        <v>77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f>$AE$3</f>
        <v>1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f>$AD$4</f>
        <v>2</v>
      </c>
      <c r="P19" s="52">
        <f>$AE$4</f>
        <v>-8</v>
      </c>
      <c r="Q19" s="52">
        <f>$AF$4</f>
        <v>2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f>$AC$5</f>
        <v>1</v>
      </c>
      <c r="Z19" s="52">
        <f>$AD$5</f>
        <v>-8</v>
      </c>
      <c r="AA19" s="52">
        <f>$AE$5</f>
        <v>20</v>
      </c>
      <c r="AB19" s="52">
        <f>$AF$5</f>
        <v>-8</v>
      </c>
      <c r="AC19" s="52">
        <f>$AG$5</f>
        <v>1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f>$AD$6</f>
        <v>2</v>
      </c>
      <c r="AM19" s="52">
        <f>$AE$6</f>
        <v>-8</v>
      </c>
      <c r="AN19" s="52">
        <f>$AF$6</f>
        <v>2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f>$AE$7</f>
        <v>1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2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52">
        <v>0</v>
      </c>
      <c r="ET19" s="52">
        <v>0</v>
      </c>
      <c r="EU19" s="61"/>
      <c r="EV19" s="61"/>
      <c r="EW19" s="61"/>
      <c r="EX19" s="61"/>
      <c r="EY19" s="61"/>
      <c r="EZ19" s="61"/>
      <c r="FA19" s="61"/>
      <c r="FB19" s="6">
        <f t="shared" si="0"/>
        <v>2.44140625E-4</v>
      </c>
      <c r="FD19" s="5" t="str">
        <v>8b</v>
      </c>
      <c r="FE19" s="6">
        <v>1.770071300543137E-3</v>
      </c>
    </row>
    <row r="20" spans="1:161" x14ac:dyDescent="0.25">
      <c r="A20" s="1" t="s">
        <v>134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f>$AE$3</f>
        <v>1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f>$AD$4</f>
        <v>2</v>
      </c>
      <c r="Q20" s="52">
        <f>$AE$4</f>
        <v>-8</v>
      </c>
      <c r="R20" s="52">
        <f>$AF$4</f>
        <v>2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f>$AC$5</f>
        <v>1</v>
      </c>
      <c r="AA20" s="52">
        <f>$AD$5</f>
        <v>-8</v>
      </c>
      <c r="AB20" s="52">
        <f>$AE$5</f>
        <v>20</v>
      </c>
      <c r="AC20" s="52">
        <f>$AF$5</f>
        <v>-8</v>
      </c>
      <c r="AD20" s="52">
        <f>$AG$5</f>
        <v>1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f>$AD$6</f>
        <v>2</v>
      </c>
      <c r="AN20" s="52">
        <f>$AE$6</f>
        <v>-8</v>
      </c>
      <c r="AO20" s="52">
        <f>$AF$6</f>
        <v>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f>$AE$7</f>
        <v>1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52">
        <v>0</v>
      </c>
      <c r="CL20" s="52">
        <v>0</v>
      </c>
      <c r="CM20" s="52">
        <v>0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2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52">
        <v>0</v>
      </c>
      <c r="ET20" s="52">
        <v>0</v>
      </c>
      <c r="EU20" s="61"/>
      <c r="EV20" s="61"/>
      <c r="EW20" s="61"/>
      <c r="EX20" s="61"/>
      <c r="EY20" s="61"/>
      <c r="EZ20" s="61"/>
      <c r="FA20" s="61"/>
      <c r="FB20" s="6">
        <f t="shared" si="0"/>
        <v>2.44140625E-4</v>
      </c>
      <c r="FD20" s="5" t="str">
        <v>1b</v>
      </c>
      <c r="FE20" s="6">
        <v>-1.0389743323509713E-4</v>
      </c>
    </row>
    <row r="21" spans="1:161" x14ac:dyDescent="0.25">
      <c r="A21" s="1" t="s">
        <v>165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f>2/D8/D8</f>
        <v>2</v>
      </c>
      <c r="R21" s="52">
        <f>-4/D8/D8+1/D8/D8/D8/D8</f>
        <v>-3</v>
      </c>
      <c r="S21" s="52">
        <f>2/D8/D8</f>
        <v>2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1</v>
      </c>
      <c r="AA21" s="52">
        <v>-4</v>
      </c>
      <c r="AB21" s="52">
        <f>6-4/D8/D8</f>
        <v>2</v>
      </c>
      <c r="AC21" s="52">
        <f>-4+8/D8/D8-4/D8/D8/D8/D8</f>
        <v>0</v>
      </c>
      <c r="AD21" s="52">
        <f>1-4/D8/D8</f>
        <v>-3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f>2/D8/D8</f>
        <v>2</v>
      </c>
      <c r="AO21" s="52">
        <f>-4/D8/D8+6/D8/D8/D8/D8</f>
        <v>2</v>
      </c>
      <c r="AP21" s="52">
        <f>2/D8/D8</f>
        <v>2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f>-4/D8/D8/D8/D8</f>
        <v>-4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f>1/D8/D8/D8/D8</f>
        <v>1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2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61"/>
      <c r="EV21" s="61"/>
      <c r="EW21" s="61"/>
      <c r="EX21" s="61"/>
      <c r="EY21" s="61"/>
      <c r="EZ21" s="61"/>
      <c r="FA21" s="61"/>
      <c r="FB21" s="6">
        <f t="shared" si="0"/>
        <v>2.44140625E-4</v>
      </c>
      <c r="FD21" s="5" t="str">
        <v>1a</v>
      </c>
      <c r="FE21" s="6">
        <v>2.9979923521777149E-20</v>
      </c>
    </row>
    <row r="22" spans="1:161" x14ac:dyDescent="0.25">
      <c r="A22" s="1" t="s">
        <v>36</v>
      </c>
      <c r="B22" s="52">
        <v>0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f>$AE$3</f>
        <v>1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f>$AD$4</f>
        <v>2</v>
      </c>
      <c r="U22" s="52">
        <f>$AE$4</f>
        <v>-8</v>
      </c>
      <c r="V22" s="52">
        <f>$AF$4</f>
        <v>2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f>$AC$5</f>
        <v>1</v>
      </c>
      <c r="AF22" s="52">
        <f>$AD$5</f>
        <v>-8</v>
      </c>
      <c r="AG22" s="52">
        <f>$AE$5</f>
        <v>20</v>
      </c>
      <c r="AH22" s="52">
        <f>$AF$5</f>
        <v>-8</v>
      </c>
      <c r="AI22" s="52">
        <f>$AG$5</f>
        <v>1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f>$AD$6</f>
        <v>2</v>
      </c>
      <c r="AT22" s="52">
        <f>$AE$6</f>
        <v>-8</v>
      </c>
      <c r="AU22" s="52">
        <f>$AF$6</f>
        <v>2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f>$AE$7</f>
        <v>1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>
        <v>0</v>
      </c>
      <c r="CM22" s="52">
        <v>0</v>
      </c>
      <c r="CN22" s="52">
        <v>0</v>
      </c>
      <c r="CO22" s="52">
        <v>0</v>
      </c>
      <c r="CP22" s="52">
        <v>0</v>
      </c>
      <c r="CQ22" s="52">
        <v>0</v>
      </c>
      <c r="CR22" s="52">
        <v>0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>
        <v>0</v>
      </c>
      <c r="DA22" s="52">
        <v>0</v>
      </c>
      <c r="DB22" s="52">
        <v>0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52">
        <v>0</v>
      </c>
      <c r="DQ22" s="52">
        <v>0</v>
      </c>
      <c r="DR22" s="52">
        <v>0</v>
      </c>
      <c r="DS22" s="52">
        <v>0</v>
      </c>
      <c r="DT22" s="52">
        <v>0</v>
      </c>
      <c r="DU22" s="52">
        <v>0</v>
      </c>
      <c r="DV22" s="52">
        <v>0</v>
      </c>
      <c r="DW22" s="52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52">
        <v>0</v>
      </c>
      <c r="EO22" s="52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61"/>
      <c r="EV22" s="61"/>
      <c r="EW22" s="61"/>
      <c r="EX22" s="61"/>
      <c r="EY22" s="61"/>
      <c r="EZ22" s="61"/>
      <c r="FA22" s="61"/>
      <c r="FB22" s="6">
        <f t="shared" si="0"/>
        <v>2.44140625E-4</v>
      </c>
      <c r="FD22" s="5" t="str">
        <v>2a</v>
      </c>
      <c r="FE22" s="6">
        <v>2.2596774573509714E-4</v>
      </c>
    </row>
    <row r="23" spans="1:161" x14ac:dyDescent="0.25">
      <c r="A23" s="1" t="s">
        <v>37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f>$AE$3</f>
        <v>1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f>$AD$4</f>
        <v>2</v>
      </c>
      <c r="V23" s="52">
        <f>$AE$4</f>
        <v>-8</v>
      </c>
      <c r="W23" s="52">
        <f>$AF$4</f>
        <v>2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f>$AC$5</f>
        <v>1</v>
      </c>
      <c r="AG23" s="52">
        <f>$AD$5</f>
        <v>-8</v>
      </c>
      <c r="AH23" s="52">
        <f>$AE$5</f>
        <v>20</v>
      </c>
      <c r="AI23" s="52">
        <f>$AF$5</f>
        <v>-8</v>
      </c>
      <c r="AJ23" s="52">
        <f>$AG$5</f>
        <v>1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f>$AD$6</f>
        <v>2</v>
      </c>
      <c r="AU23" s="52">
        <f>$AE$6</f>
        <v>-8</v>
      </c>
      <c r="AV23" s="52">
        <f>$AF$6</f>
        <v>2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f>$AE$7</f>
        <v>1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2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52">
        <v>0</v>
      </c>
      <c r="ET23" s="52">
        <v>0</v>
      </c>
      <c r="EU23" s="61"/>
      <c r="EV23" s="61"/>
      <c r="EW23" s="61"/>
      <c r="EX23" s="61"/>
      <c r="EY23" s="61"/>
      <c r="EZ23" s="61"/>
      <c r="FA23" s="61"/>
      <c r="FB23" s="6">
        <f t="shared" si="0"/>
        <v>2.44140625E-4</v>
      </c>
      <c r="FD23" s="5" t="str">
        <v>3a</v>
      </c>
      <c r="FE23" s="6">
        <v>3.865834997181298E-4</v>
      </c>
    </row>
    <row r="24" spans="1:161" x14ac:dyDescent="0.25">
      <c r="A24" s="1" t="s">
        <v>38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f>$AE$3</f>
        <v>1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f>$AD$4</f>
        <v>2</v>
      </c>
      <c r="W24" s="52">
        <f>$AE$4</f>
        <v>-8</v>
      </c>
      <c r="X24" s="52">
        <f>$AF$4</f>
        <v>2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f>$AC$5</f>
        <v>1</v>
      </c>
      <c r="AH24" s="52">
        <f>$AD$5</f>
        <v>-8</v>
      </c>
      <c r="AI24" s="52">
        <f>$AE$5</f>
        <v>20</v>
      </c>
      <c r="AJ24" s="52">
        <f>$AF$5</f>
        <v>-8</v>
      </c>
      <c r="AK24" s="52">
        <f>$AG$5</f>
        <v>1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f>$AD$6</f>
        <v>2</v>
      </c>
      <c r="AV24" s="52">
        <f>$AE$6</f>
        <v>-8</v>
      </c>
      <c r="AW24" s="52">
        <f>$AF$6</f>
        <v>2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2">
        <v>0</v>
      </c>
      <c r="BH24" s="52">
        <v>0</v>
      </c>
      <c r="BI24" s="52">
        <f>$AE$7</f>
        <v>1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52">
        <v>0</v>
      </c>
      <c r="CL24" s="52">
        <v>0</v>
      </c>
      <c r="CM24" s="52">
        <v>0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52">
        <v>0</v>
      </c>
      <c r="CV24" s="52">
        <v>0</v>
      </c>
      <c r="CW24" s="52">
        <v>0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52">
        <v>0</v>
      </c>
      <c r="DF24" s="52">
        <v>0</v>
      </c>
      <c r="DG24" s="52">
        <v>0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52">
        <v>0</v>
      </c>
      <c r="DZ24" s="52">
        <v>0</v>
      </c>
      <c r="EA24" s="52">
        <v>0</v>
      </c>
      <c r="EB24" s="52">
        <v>0</v>
      </c>
      <c r="EC24" s="52">
        <v>0</v>
      </c>
      <c r="ED24" s="52">
        <v>0</v>
      </c>
      <c r="EE24" s="52">
        <v>0</v>
      </c>
      <c r="EF24" s="52">
        <v>0</v>
      </c>
      <c r="EG24" s="52">
        <v>0</v>
      </c>
      <c r="EH24" s="52">
        <v>0</v>
      </c>
      <c r="EI24" s="52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0</v>
      </c>
      <c r="EU24" s="61"/>
      <c r="EV24" s="61"/>
      <c r="EW24" s="61"/>
      <c r="EX24" s="61"/>
      <c r="EY24" s="61"/>
      <c r="EZ24" s="61"/>
      <c r="FA24" s="61"/>
      <c r="FB24" s="6">
        <f t="shared" si="0"/>
        <v>2.44140625E-4</v>
      </c>
      <c r="FD24" s="5" t="str">
        <v>4a</v>
      </c>
      <c r="FE24" s="6">
        <v>4.7808440463409374E-4</v>
      </c>
    </row>
    <row r="25" spans="1:161" x14ac:dyDescent="0.25">
      <c r="A25" s="1" t="s">
        <v>39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f>$AE$3</f>
        <v>1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f>$AD$4</f>
        <v>2</v>
      </c>
      <c r="X25" s="52">
        <f>$AE$4</f>
        <v>-8</v>
      </c>
      <c r="Y25" s="52">
        <f>$AF$4</f>
        <v>2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f>$AC$5</f>
        <v>1</v>
      </c>
      <c r="AI25" s="52">
        <f>$AD$5</f>
        <v>-8</v>
      </c>
      <c r="AJ25" s="52">
        <f>$AE$5</f>
        <v>20</v>
      </c>
      <c r="AK25" s="52">
        <f>$AF$5</f>
        <v>-8</v>
      </c>
      <c r="AL25" s="52">
        <f>$AG$5</f>
        <v>1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f>$AD$6</f>
        <v>2</v>
      </c>
      <c r="AW25" s="52">
        <f>$AE$6</f>
        <v>-8</v>
      </c>
      <c r="AX25" s="52">
        <f>$AF$6</f>
        <v>2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0</v>
      </c>
      <c r="BH25" s="52">
        <v>0</v>
      </c>
      <c r="BI25" s="52">
        <v>0</v>
      </c>
      <c r="BJ25" s="52">
        <f>$AE$7</f>
        <v>1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0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52">
        <v>0</v>
      </c>
      <c r="CL25" s="52">
        <v>0</v>
      </c>
      <c r="CM25" s="52">
        <v>0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52">
        <v>0</v>
      </c>
      <c r="DZ25" s="52">
        <v>0</v>
      </c>
      <c r="EA25" s="52">
        <v>0</v>
      </c>
      <c r="EB25" s="52">
        <v>0</v>
      </c>
      <c r="EC25" s="52">
        <v>0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>
        <v>0</v>
      </c>
      <c r="EK25" s="52">
        <v>0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61"/>
      <c r="EV25" s="61"/>
      <c r="EW25" s="61"/>
      <c r="EX25" s="61"/>
      <c r="EY25" s="61"/>
      <c r="EZ25" s="61"/>
      <c r="FA25" s="61"/>
      <c r="FB25" s="6">
        <f t="shared" si="0"/>
        <v>2.44140625E-4</v>
      </c>
      <c r="FD25" s="5" t="str">
        <v>5a</v>
      </c>
      <c r="FE25" s="6">
        <v>5.0746324459877211E-4</v>
      </c>
    </row>
    <row r="26" spans="1:161" x14ac:dyDescent="0.25">
      <c r="A26" s="1" t="s">
        <v>40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  <c r="N26" s="52">
        <f>$AE$3</f>
        <v>1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f>$AD$4</f>
        <v>2</v>
      </c>
      <c r="Y26" s="52">
        <f>$AE$4</f>
        <v>-8</v>
      </c>
      <c r="Z26" s="52">
        <f>$AF$4</f>
        <v>2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f>$AC$5</f>
        <v>1</v>
      </c>
      <c r="AJ26" s="52">
        <f>$AD$5</f>
        <v>-8</v>
      </c>
      <c r="AK26" s="52">
        <f>$AE$5</f>
        <v>20</v>
      </c>
      <c r="AL26" s="52">
        <f>$AF$5</f>
        <v>-8</v>
      </c>
      <c r="AM26" s="52">
        <f>$AG$5</f>
        <v>1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f>$AD$6</f>
        <v>2</v>
      </c>
      <c r="AX26" s="52">
        <f>$AE$6</f>
        <v>-8</v>
      </c>
      <c r="AY26" s="52">
        <f>$AF$6</f>
        <v>2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f>$AE$7</f>
        <v>1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v>0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52">
        <v>0</v>
      </c>
      <c r="CV26" s="52">
        <v>0</v>
      </c>
      <c r="CW26" s="52">
        <v>0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52">
        <v>0</v>
      </c>
      <c r="DZ26" s="52">
        <v>0</v>
      </c>
      <c r="EA26" s="52">
        <v>0</v>
      </c>
      <c r="EB26" s="52">
        <v>0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>
        <v>0</v>
      </c>
      <c r="EK26" s="52">
        <v>0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61"/>
      <c r="EV26" s="61"/>
      <c r="EW26" s="61"/>
      <c r="EX26" s="61"/>
      <c r="EY26" s="61"/>
      <c r="EZ26" s="61"/>
      <c r="FA26" s="61"/>
      <c r="FB26" s="6">
        <f t="shared" si="0"/>
        <v>2.44140625E-4</v>
      </c>
      <c r="FD26" s="5" t="str">
        <v>6a</v>
      </c>
      <c r="FE26" s="6">
        <v>4.7808440463409412E-4</v>
      </c>
    </row>
    <row r="27" spans="1:161" x14ac:dyDescent="0.25">
      <c r="A27" s="1" t="s">
        <v>41</v>
      </c>
      <c r="B27" s="52">
        <v>0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52">
        <f>$AE$3</f>
        <v>1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f>$AD$4</f>
        <v>2</v>
      </c>
      <c r="Z27" s="52">
        <f>$AE$4</f>
        <v>-8</v>
      </c>
      <c r="AA27" s="52">
        <f>$AF$4</f>
        <v>2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f>$AC$5</f>
        <v>1</v>
      </c>
      <c r="AK27" s="52">
        <f>$AD$5</f>
        <v>-8</v>
      </c>
      <c r="AL27" s="52">
        <f>$AE$5</f>
        <v>20</v>
      </c>
      <c r="AM27" s="52">
        <f>$AF$5</f>
        <v>-8</v>
      </c>
      <c r="AN27" s="52">
        <f>$AG$5</f>
        <v>1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f>$AD$6</f>
        <v>2</v>
      </c>
      <c r="AY27" s="52">
        <f>$AE$6</f>
        <v>-8</v>
      </c>
      <c r="AZ27" s="52">
        <f>$AF$6</f>
        <v>2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f>$AE$7</f>
        <v>1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2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2">
        <v>0</v>
      </c>
      <c r="DW27" s="52">
        <v>0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>
        <v>0</v>
      </c>
      <c r="EK27" s="52">
        <v>0</v>
      </c>
      <c r="EL27" s="52">
        <v>0</v>
      </c>
      <c r="EM27" s="52">
        <v>0</v>
      </c>
      <c r="EN27" s="52"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61"/>
      <c r="EV27" s="61"/>
      <c r="EW27" s="61"/>
      <c r="EX27" s="61"/>
      <c r="EY27" s="61"/>
      <c r="EZ27" s="61"/>
      <c r="FA27" s="61"/>
      <c r="FB27" s="6">
        <f t="shared" si="0"/>
        <v>2.44140625E-4</v>
      </c>
      <c r="FD27" s="5" t="str">
        <v>7a</v>
      </c>
      <c r="FE27" s="6">
        <v>3.865834997181298E-4</v>
      </c>
    </row>
    <row r="28" spans="1:161" x14ac:dyDescent="0.25">
      <c r="A28" s="1" t="s">
        <v>42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f>$AE$3</f>
        <v>1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f>$AD$4</f>
        <v>2</v>
      </c>
      <c r="AA28" s="52">
        <f>$AE$4</f>
        <v>-8</v>
      </c>
      <c r="AB28" s="52">
        <f>$AF$4</f>
        <v>2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f>$AC$5</f>
        <v>1</v>
      </c>
      <c r="AL28" s="52">
        <f>$AD$5</f>
        <v>-8</v>
      </c>
      <c r="AM28" s="52">
        <f>$AE$5</f>
        <v>20</v>
      </c>
      <c r="AN28" s="52">
        <f>$AF$5</f>
        <v>-8</v>
      </c>
      <c r="AO28" s="52">
        <f>$AG$5</f>
        <v>1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0</v>
      </c>
      <c r="AY28" s="52">
        <f>$AD$6</f>
        <v>2</v>
      </c>
      <c r="AZ28" s="52">
        <f>$AE$6</f>
        <v>-8</v>
      </c>
      <c r="BA28" s="52">
        <f>$AF$6</f>
        <v>2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f>$AE$7</f>
        <v>1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>
        <v>0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52">
        <v>0</v>
      </c>
      <c r="DF28" s="52">
        <v>0</v>
      </c>
      <c r="DG28" s="52">
        <v>0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52"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2">
        <v>0</v>
      </c>
      <c r="EJ28" s="52">
        <v>0</v>
      </c>
      <c r="EK28" s="52">
        <v>0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61"/>
      <c r="EV28" s="61"/>
      <c r="EW28" s="61"/>
      <c r="EX28" s="61"/>
      <c r="EY28" s="61"/>
      <c r="EZ28" s="61"/>
      <c r="FA28" s="61"/>
      <c r="FB28" s="6">
        <f t="shared" si="0"/>
        <v>2.44140625E-4</v>
      </c>
      <c r="FD28" s="5" t="str">
        <v>8a</v>
      </c>
      <c r="FE28" s="6">
        <v>2.259677457350979E-4</v>
      </c>
    </row>
    <row r="29" spans="1:161" x14ac:dyDescent="0.25">
      <c r="A29" s="1" t="s">
        <v>135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f>$AE$3</f>
        <v>1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f>$AD$4</f>
        <v>2</v>
      </c>
      <c r="AB29" s="52">
        <f>$AE$4</f>
        <v>-8</v>
      </c>
      <c r="AC29" s="52">
        <f>$AF$4</f>
        <v>2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f>$AC$5</f>
        <v>1</v>
      </c>
      <c r="AM29" s="52">
        <f>$AD$5</f>
        <v>-8</v>
      </c>
      <c r="AN29" s="52">
        <f>$AE$5</f>
        <v>20</v>
      </c>
      <c r="AO29" s="52">
        <f>$AF$5</f>
        <v>-8</v>
      </c>
      <c r="AP29" s="52">
        <f>$AG$5</f>
        <v>1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f>$AD$6</f>
        <v>2</v>
      </c>
      <c r="BA29" s="52">
        <f>$AE$6</f>
        <v>-8</v>
      </c>
      <c r="BB29" s="52">
        <f>$AF$6</f>
        <v>2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f>$AE$7</f>
        <v>1</v>
      </c>
      <c r="BO29" s="52">
        <v>0</v>
      </c>
      <c r="BP29" s="52">
        <v>0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52">
        <v>0</v>
      </c>
      <c r="CL29" s="52">
        <v>0</v>
      </c>
      <c r="CM29" s="52">
        <v>0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52">
        <v>0</v>
      </c>
      <c r="CV29" s="52">
        <v>0</v>
      </c>
      <c r="CW29" s="52">
        <v>0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52">
        <v>0</v>
      </c>
      <c r="DF29" s="52">
        <v>0</v>
      </c>
      <c r="DG29" s="52">
        <v>0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52">
        <v>0</v>
      </c>
      <c r="DP29" s="52">
        <v>0</v>
      </c>
      <c r="DQ29" s="52">
        <v>0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52">
        <v>0</v>
      </c>
      <c r="DZ29" s="52">
        <v>0</v>
      </c>
      <c r="EA29" s="52">
        <v>0</v>
      </c>
      <c r="EB29" s="52">
        <v>0</v>
      </c>
      <c r="EC29" s="52">
        <v>0</v>
      </c>
      <c r="ED29" s="52">
        <v>0</v>
      </c>
      <c r="EE29" s="52">
        <v>0</v>
      </c>
      <c r="EF29" s="52">
        <v>0</v>
      </c>
      <c r="EG29" s="52">
        <v>0</v>
      </c>
      <c r="EH29" s="52">
        <v>0</v>
      </c>
      <c r="EI29" s="52">
        <v>0</v>
      </c>
      <c r="EJ29" s="52">
        <v>0</v>
      </c>
      <c r="EK29" s="52">
        <v>0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52">
        <v>0</v>
      </c>
      <c r="ET29" s="52">
        <v>0</v>
      </c>
      <c r="EU29" s="61"/>
      <c r="EV29" s="61"/>
      <c r="EW29" s="61"/>
      <c r="EX29" s="61"/>
      <c r="EY29" s="61"/>
      <c r="EZ29" s="61"/>
      <c r="FA29" s="61"/>
      <c r="FB29" s="6">
        <f t="shared" si="0"/>
        <v>2.44140625E-4</v>
      </c>
      <c r="FD29" s="5" t="str">
        <v>9a</v>
      </c>
      <c r="FE29" s="6">
        <v>1.7611033292798368E-19</v>
      </c>
    </row>
    <row r="30" spans="1:161" x14ac:dyDescent="0.25">
      <c r="A30" s="1" t="s">
        <v>136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f>$AE$3</f>
        <v>1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f>$AD$4</f>
        <v>2</v>
      </c>
      <c r="AC30" s="52">
        <f>$AE$4</f>
        <v>-8</v>
      </c>
      <c r="AD30" s="52">
        <f>$AF$4</f>
        <v>2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f>$AC$5</f>
        <v>1</v>
      </c>
      <c r="AN30" s="52">
        <f>$AD$5</f>
        <v>-8</v>
      </c>
      <c r="AO30" s="52">
        <f>$AE$5</f>
        <v>20</v>
      </c>
      <c r="AP30" s="52">
        <f>$AF$5</f>
        <v>-8</v>
      </c>
      <c r="AQ30" s="52">
        <f>$AG$5</f>
        <v>1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f>$AD$6</f>
        <v>2</v>
      </c>
      <c r="BB30" s="52">
        <f>$AE$6</f>
        <v>-8</v>
      </c>
      <c r="BC30" s="52">
        <f>$AF$6</f>
        <v>2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f>$AE$7</f>
        <v>1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>
        <v>0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2">
        <v>0</v>
      </c>
      <c r="EJ30" s="52">
        <v>0</v>
      </c>
      <c r="EK30" s="52">
        <v>0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52">
        <v>0</v>
      </c>
      <c r="ET30" s="52">
        <v>0</v>
      </c>
      <c r="EU30" s="61"/>
      <c r="EV30" s="61"/>
      <c r="EW30" s="61"/>
      <c r="EX30" s="61"/>
      <c r="EY30" s="61"/>
      <c r="EZ30" s="61"/>
      <c r="FA30" s="61"/>
      <c r="FB30" s="6">
        <f t="shared" si="0"/>
        <v>2.44140625E-4</v>
      </c>
      <c r="FD30" s="5" t="str">
        <v>9b</v>
      </c>
      <c r="FE30" s="6">
        <v>-1.0389743323510071E-4</v>
      </c>
    </row>
    <row r="31" spans="1:161" x14ac:dyDescent="0.25">
      <c r="A31" s="1" t="s">
        <v>43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f>$AE$3</f>
        <v>1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f>$AD$4</f>
        <v>2</v>
      </c>
      <c r="AG31" s="52">
        <f>$AE$4</f>
        <v>-8</v>
      </c>
      <c r="AH31" s="52">
        <f>$AF$4</f>
        <v>2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f>$AC$5</f>
        <v>1</v>
      </c>
      <c r="AS31" s="52">
        <f>$AD$5</f>
        <v>-8</v>
      </c>
      <c r="AT31" s="52">
        <f>$AE$5</f>
        <v>20</v>
      </c>
      <c r="AU31" s="52">
        <f>$AF$5</f>
        <v>-8</v>
      </c>
      <c r="AV31" s="52">
        <f>$AG$5</f>
        <v>1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f>$AD$6</f>
        <v>2</v>
      </c>
      <c r="BG31" s="52">
        <f>$AE$6</f>
        <v>-8</v>
      </c>
      <c r="BH31" s="52">
        <f>$AF$6</f>
        <v>2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f>$AE$7</f>
        <v>1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52">
        <v>0</v>
      </c>
      <c r="CV31" s="52">
        <v>0</v>
      </c>
      <c r="CW31" s="52">
        <v>0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52">
        <v>0</v>
      </c>
      <c r="DF31" s="52">
        <v>0</v>
      </c>
      <c r="DG31" s="52">
        <v>0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52">
        <v>0</v>
      </c>
      <c r="DP31" s="52">
        <v>0</v>
      </c>
      <c r="DQ31" s="52">
        <v>0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52">
        <v>0</v>
      </c>
      <c r="DZ31" s="52">
        <v>0</v>
      </c>
      <c r="EA31" s="52">
        <v>0</v>
      </c>
      <c r="EB31" s="52">
        <v>0</v>
      </c>
      <c r="EC31" s="52">
        <v>0</v>
      </c>
      <c r="ED31" s="52">
        <v>0</v>
      </c>
      <c r="EE31" s="52">
        <v>0</v>
      </c>
      <c r="EF31" s="52">
        <v>0</v>
      </c>
      <c r="EG31" s="52">
        <v>0</v>
      </c>
      <c r="EH31" s="52">
        <v>0</v>
      </c>
      <c r="EI31" s="52">
        <v>0</v>
      </c>
      <c r="EJ31" s="52">
        <v>0</v>
      </c>
      <c r="EK31" s="52">
        <v>0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52">
        <v>0</v>
      </c>
      <c r="ET31" s="52">
        <v>0</v>
      </c>
      <c r="EU31" s="61"/>
      <c r="EV31" s="61"/>
      <c r="EW31" s="61"/>
      <c r="EX31" s="61"/>
      <c r="EY31" s="61"/>
      <c r="EZ31" s="61"/>
      <c r="FA31" s="61"/>
      <c r="FB31" s="6">
        <f t="shared" si="0"/>
        <v>2.44140625E-4</v>
      </c>
      <c r="FD31" s="5" t="str">
        <v>1c</v>
      </c>
      <c r="FE31" s="6">
        <v>7.8166574701945096E-19</v>
      </c>
    </row>
    <row r="32" spans="1:161" x14ac:dyDescent="0.25">
      <c r="A32" s="1" t="s">
        <v>44</v>
      </c>
      <c r="B32" s="52">
        <v>0</v>
      </c>
      <c r="C32" s="52"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f>$AE$3</f>
        <v>1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f>$AD$4</f>
        <v>2</v>
      </c>
      <c r="AH32" s="52">
        <f>$AE$4</f>
        <v>-8</v>
      </c>
      <c r="AI32" s="52">
        <f>$AF$4</f>
        <v>2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f>$AC$5</f>
        <v>1</v>
      </c>
      <c r="AT32" s="52">
        <f>$AD$5</f>
        <v>-8</v>
      </c>
      <c r="AU32" s="52">
        <f>$AE$5</f>
        <v>20</v>
      </c>
      <c r="AV32" s="52">
        <f>$AF$5</f>
        <v>-8</v>
      </c>
      <c r="AW32" s="52">
        <f>$AG$5</f>
        <v>1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f>$AD$6</f>
        <v>2</v>
      </c>
      <c r="BH32" s="52">
        <f>$AE$6</f>
        <v>-8</v>
      </c>
      <c r="BI32" s="52">
        <f>$AF$6</f>
        <v>2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f>$AE$7</f>
        <v>1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0</v>
      </c>
      <c r="CE32" s="52">
        <v>0</v>
      </c>
      <c r="CF32" s="52">
        <v>0</v>
      </c>
      <c r="CG32" s="52">
        <v>0</v>
      </c>
      <c r="CH32" s="52">
        <v>0</v>
      </c>
      <c r="CI32" s="52">
        <v>0</v>
      </c>
      <c r="CJ32" s="52">
        <v>0</v>
      </c>
      <c r="CK32" s="52">
        <v>0</v>
      </c>
      <c r="CL32" s="52">
        <v>0</v>
      </c>
      <c r="CM32" s="52">
        <v>0</v>
      </c>
      <c r="CN32" s="52">
        <v>0</v>
      </c>
      <c r="CO32" s="52">
        <v>0</v>
      </c>
      <c r="CP32" s="52">
        <v>0</v>
      </c>
      <c r="CQ32" s="52">
        <v>0</v>
      </c>
      <c r="CR32" s="52">
        <v>0</v>
      </c>
      <c r="CS32" s="52">
        <v>0</v>
      </c>
      <c r="CT32" s="52">
        <v>0</v>
      </c>
      <c r="CU32" s="52">
        <v>0</v>
      </c>
      <c r="CV32" s="52">
        <v>0</v>
      </c>
      <c r="CW32" s="52">
        <v>0</v>
      </c>
      <c r="CX32" s="52">
        <v>0</v>
      </c>
      <c r="CY32" s="52">
        <v>0</v>
      </c>
      <c r="CZ32" s="52">
        <v>0</v>
      </c>
      <c r="DA32" s="52">
        <v>0</v>
      </c>
      <c r="DB32" s="52">
        <v>0</v>
      </c>
      <c r="DC32" s="52">
        <v>0</v>
      </c>
      <c r="DD32" s="52">
        <v>0</v>
      </c>
      <c r="DE32" s="52">
        <v>0</v>
      </c>
      <c r="DF32" s="52">
        <v>0</v>
      </c>
      <c r="DG32" s="52">
        <v>0</v>
      </c>
      <c r="DH32" s="52">
        <v>0</v>
      </c>
      <c r="DI32" s="52">
        <v>0</v>
      </c>
      <c r="DJ32" s="52"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>
        <v>0</v>
      </c>
      <c r="DV32" s="52">
        <v>0</v>
      </c>
      <c r="DW32" s="52">
        <v>0</v>
      </c>
      <c r="DX32" s="52">
        <v>0</v>
      </c>
      <c r="DY32" s="52">
        <v>0</v>
      </c>
      <c r="DZ32" s="52">
        <v>0</v>
      </c>
      <c r="EA32" s="52">
        <v>0</v>
      </c>
      <c r="EB32" s="52">
        <v>0</v>
      </c>
      <c r="EC32" s="52">
        <v>0</v>
      </c>
      <c r="ED32" s="52">
        <v>0</v>
      </c>
      <c r="EE32" s="52">
        <v>0</v>
      </c>
      <c r="EF32" s="52">
        <v>0</v>
      </c>
      <c r="EG32" s="52">
        <v>0</v>
      </c>
      <c r="EH32" s="52">
        <v>0</v>
      </c>
      <c r="EI32" s="52">
        <v>0</v>
      </c>
      <c r="EJ32" s="52">
        <v>0</v>
      </c>
      <c r="EK32" s="52">
        <v>0</v>
      </c>
      <c r="EL32" s="52">
        <v>0</v>
      </c>
      <c r="EM32" s="52">
        <v>0</v>
      </c>
      <c r="EN32" s="52">
        <v>0</v>
      </c>
      <c r="EO32" s="52">
        <v>0</v>
      </c>
      <c r="EP32" s="52">
        <v>0</v>
      </c>
      <c r="EQ32" s="52">
        <v>0</v>
      </c>
      <c r="ER32" s="52">
        <v>0</v>
      </c>
      <c r="ES32" s="52">
        <v>0</v>
      </c>
      <c r="ET32" s="52">
        <v>0</v>
      </c>
      <c r="EU32" s="61"/>
      <c r="EV32" s="61"/>
      <c r="EW32" s="61"/>
      <c r="EX32" s="61"/>
      <c r="EY32" s="61"/>
      <c r="EZ32" s="61"/>
      <c r="FA32" s="61"/>
      <c r="FB32" s="6">
        <f t="shared" si="0"/>
        <v>2.44140625E-4</v>
      </c>
      <c r="FD32" s="5">
        <v>1</v>
      </c>
      <c r="FE32" s="6">
        <v>8.1751286437602661E-21</v>
      </c>
    </row>
    <row r="33" spans="1:161" x14ac:dyDescent="0.25">
      <c r="A33" s="1" t="s">
        <v>45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f>$AE$3</f>
        <v>1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f>$AD$4</f>
        <v>2</v>
      </c>
      <c r="AI33" s="52">
        <f>$AE$4</f>
        <v>-8</v>
      </c>
      <c r="AJ33" s="52">
        <f>$AF$4</f>
        <v>2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f>$AC$5</f>
        <v>1</v>
      </c>
      <c r="AU33" s="52">
        <f>$AD$5</f>
        <v>-8</v>
      </c>
      <c r="AV33" s="52">
        <f>$AE$5</f>
        <v>20</v>
      </c>
      <c r="AW33" s="52">
        <f>$AF$5</f>
        <v>-8</v>
      </c>
      <c r="AX33" s="52">
        <f>$AG$5</f>
        <v>1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f>$AD$6</f>
        <v>2</v>
      </c>
      <c r="BI33" s="52">
        <f>$AE$6</f>
        <v>-8</v>
      </c>
      <c r="BJ33" s="52">
        <f>$AF$6</f>
        <v>2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f>$AE$7</f>
        <v>1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52">
        <v>0</v>
      </c>
      <c r="CV33" s="52">
        <v>0</v>
      </c>
      <c r="CW33" s="52">
        <v>0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52">
        <v>0</v>
      </c>
      <c r="DF33" s="52">
        <v>0</v>
      </c>
      <c r="DG33" s="52">
        <v>0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52">
        <v>0</v>
      </c>
      <c r="DZ33" s="52">
        <v>0</v>
      </c>
      <c r="EA33" s="52">
        <v>0</v>
      </c>
      <c r="EB33" s="52">
        <v>0</v>
      </c>
      <c r="EC33" s="52">
        <v>0</v>
      </c>
      <c r="ED33" s="52">
        <v>0</v>
      </c>
      <c r="EE33" s="52">
        <v>0</v>
      </c>
      <c r="EF33" s="52">
        <v>0</v>
      </c>
      <c r="EG33" s="52">
        <v>0</v>
      </c>
      <c r="EH33" s="52">
        <v>0</v>
      </c>
      <c r="EI33" s="52">
        <v>0</v>
      </c>
      <c r="EJ33" s="52">
        <v>0</v>
      </c>
      <c r="EK33" s="52">
        <v>0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52">
        <v>0</v>
      </c>
      <c r="ET33" s="52">
        <v>0</v>
      </c>
      <c r="EU33" s="61"/>
      <c r="EV33" s="61"/>
      <c r="EW33" s="61"/>
      <c r="EX33" s="61"/>
      <c r="EY33" s="61"/>
      <c r="EZ33" s="61"/>
      <c r="FA33" s="61"/>
      <c r="FB33" s="6">
        <f t="shared" si="0"/>
        <v>2.44140625E-4</v>
      </c>
      <c r="FD33" s="5">
        <v>2</v>
      </c>
      <c r="FE33" s="6">
        <v>-7.6908453520231679E-19</v>
      </c>
    </row>
    <row r="34" spans="1:161" x14ac:dyDescent="0.25">
      <c r="A34" s="1" t="s">
        <v>46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f>$AE$3</f>
        <v>1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f>$AD$4</f>
        <v>2</v>
      </c>
      <c r="AJ34" s="52">
        <f>$AE$4</f>
        <v>-8</v>
      </c>
      <c r="AK34" s="52">
        <f>$AF$4</f>
        <v>2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f>$AC$5</f>
        <v>1</v>
      </c>
      <c r="AV34" s="52">
        <f>$AD$5</f>
        <v>-8</v>
      </c>
      <c r="AW34" s="52">
        <f>$AE$5</f>
        <v>20</v>
      </c>
      <c r="AX34" s="52">
        <f>$AF$5</f>
        <v>-8</v>
      </c>
      <c r="AY34" s="52">
        <f>$AG$5</f>
        <v>1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f>$AD$6</f>
        <v>2</v>
      </c>
      <c r="BJ34" s="52">
        <f>$AE$6</f>
        <v>-8</v>
      </c>
      <c r="BK34" s="52">
        <f>$AF$6</f>
        <v>2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f>$AE$7</f>
        <v>1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52">
        <v>0</v>
      </c>
      <c r="CV34" s="52">
        <v>0</v>
      </c>
      <c r="CW34" s="52">
        <v>0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52">
        <v>0</v>
      </c>
      <c r="DF34" s="52">
        <v>0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52">
        <v>0</v>
      </c>
      <c r="DZ34" s="52">
        <v>0</v>
      </c>
      <c r="EA34" s="52">
        <v>0</v>
      </c>
      <c r="EB34" s="52">
        <v>0</v>
      </c>
      <c r="EC34" s="52">
        <v>0</v>
      </c>
      <c r="ED34" s="52">
        <v>0</v>
      </c>
      <c r="EE34" s="52">
        <v>0</v>
      </c>
      <c r="EF34" s="52">
        <v>0</v>
      </c>
      <c r="EG34" s="52">
        <v>0</v>
      </c>
      <c r="EH34" s="52">
        <v>0</v>
      </c>
      <c r="EI34" s="52">
        <v>0</v>
      </c>
      <c r="EJ34" s="52">
        <v>0</v>
      </c>
      <c r="EK34" s="52">
        <v>0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52">
        <v>0</v>
      </c>
      <c r="ET34" s="52">
        <v>0</v>
      </c>
      <c r="EU34" s="61"/>
      <c r="EV34" s="61"/>
      <c r="EW34" s="61"/>
      <c r="EX34" s="61"/>
      <c r="EY34" s="61"/>
      <c r="EZ34" s="61"/>
      <c r="FA34" s="61"/>
      <c r="FB34" s="6">
        <f t="shared" si="0"/>
        <v>2.44140625E-4</v>
      </c>
      <c r="FD34" s="5">
        <v>3</v>
      </c>
      <c r="FE34" s="6">
        <v>5.2012656809252545E-19</v>
      </c>
    </row>
    <row r="35" spans="1:161" x14ac:dyDescent="0.25">
      <c r="A35" s="1" t="s">
        <v>47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f>$AE$3</f>
        <v>1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f>$AD$4</f>
        <v>2</v>
      </c>
      <c r="AK35" s="52">
        <f>$AE$4</f>
        <v>-8</v>
      </c>
      <c r="AL35" s="52">
        <f>$AF$4</f>
        <v>2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f>$AC$5</f>
        <v>1</v>
      </c>
      <c r="AW35" s="52">
        <f>$AD$5</f>
        <v>-8</v>
      </c>
      <c r="AX35" s="52">
        <f>$AE$5</f>
        <v>20</v>
      </c>
      <c r="AY35" s="52">
        <f>$AF$5</f>
        <v>-8</v>
      </c>
      <c r="AZ35" s="52">
        <f>$AG$5</f>
        <v>1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f>$AD$6</f>
        <v>2</v>
      </c>
      <c r="BK35" s="52">
        <f>$AE$6</f>
        <v>-8</v>
      </c>
      <c r="BL35" s="52">
        <f>$AF$6</f>
        <v>2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f>$AE$7</f>
        <v>1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52">
        <v>0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52">
        <v>0</v>
      </c>
      <c r="DF35" s="52">
        <v>0</v>
      </c>
      <c r="DG35" s="52">
        <v>0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52">
        <v>0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2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52">
        <v>0</v>
      </c>
      <c r="ET35" s="52">
        <v>0</v>
      </c>
      <c r="EU35" s="61"/>
      <c r="EV35" s="61"/>
      <c r="EW35" s="61"/>
      <c r="EX35" s="61"/>
      <c r="EY35" s="61"/>
      <c r="EZ35" s="61"/>
      <c r="FA35" s="61"/>
      <c r="FB35" s="6">
        <f t="shared" si="0"/>
        <v>2.44140625E-4</v>
      </c>
      <c r="FD35" s="5">
        <v>4</v>
      </c>
      <c r="FE35" s="6">
        <v>8.0576925546102402E-19</v>
      </c>
    </row>
    <row r="36" spans="1:161" x14ac:dyDescent="0.25">
      <c r="A36" s="1" t="s">
        <v>48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f>$AE$3</f>
        <v>1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f>$AD$4</f>
        <v>2</v>
      </c>
      <c r="AL36" s="52">
        <f>$AE$4</f>
        <v>-8</v>
      </c>
      <c r="AM36" s="52">
        <f>$AF$4</f>
        <v>2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f>$AC$5</f>
        <v>1</v>
      </c>
      <c r="AX36" s="52">
        <f>$AD$5</f>
        <v>-8</v>
      </c>
      <c r="AY36" s="52">
        <f>$AE$5</f>
        <v>20</v>
      </c>
      <c r="AZ36" s="52">
        <f>$AF$5</f>
        <v>-8</v>
      </c>
      <c r="BA36" s="52">
        <f>$AG$5</f>
        <v>1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f>$AD$6</f>
        <v>2</v>
      </c>
      <c r="BL36" s="52">
        <f>$AE$6</f>
        <v>-8</v>
      </c>
      <c r="BM36" s="52">
        <f>$AF$6</f>
        <v>2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f>$AE$7</f>
        <v>1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52">
        <v>0</v>
      </c>
      <c r="DF36" s="52">
        <v>0</v>
      </c>
      <c r="DG36" s="52">
        <v>0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52">
        <v>0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2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52">
        <v>0</v>
      </c>
      <c r="ET36" s="52">
        <v>0</v>
      </c>
      <c r="EU36" s="61"/>
      <c r="EV36" s="61"/>
      <c r="EW36" s="61"/>
      <c r="EX36" s="61"/>
      <c r="EY36" s="61"/>
      <c r="EZ36" s="61"/>
      <c r="FA36" s="61"/>
      <c r="FB36" s="6">
        <f t="shared" si="0"/>
        <v>2.44140625E-4</v>
      </c>
      <c r="FD36" s="5">
        <v>5</v>
      </c>
      <c r="FE36" s="6">
        <v>-5.7930234067568111E-19</v>
      </c>
    </row>
    <row r="37" spans="1:161" x14ac:dyDescent="0.25">
      <c r="A37" s="1" t="s">
        <v>49</v>
      </c>
      <c r="B37" s="52">
        <v>0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f>$AE$3</f>
        <v>1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f>$AD$4</f>
        <v>2</v>
      </c>
      <c r="AM37" s="52">
        <f>$AE$4</f>
        <v>-8</v>
      </c>
      <c r="AN37" s="52">
        <f>$AF$4</f>
        <v>2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f>$AC$5</f>
        <v>1</v>
      </c>
      <c r="AY37" s="52">
        <f>$AD$5</f>
        <v>-8</v>
      </c>
      <c r="AZ37" s="52">
        <f>$AE$5</f>
        <v>20</v>
      </c>
      <c r="BA37" s="52">
        <f>$AF$5</f>
        <v>-8</v>
      </c>
      <c r="BB37" s="52">
        <f>$AG$5</f>
        <v>1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f>$AD$6</f>
        <v>2</v>
      </c>
      <c r="BM37" s="52">
        <f>$AE$6</f>
        <v>-8</v>
      </c>
      <c r="BN37" s="52">
        <f>$AF$6</f>
        <v>2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f>$AE$7</f>
        <v>1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  <c r="CP37" s="52">
        <v>0</v>
      </c>
      <c r="CQ37" s="52">
        <v>0</v>
      </c>
      <c r="CR37" s="52">
        <v>0</v>
      </c>
      <c r="CS37" s="52">
        <v>0</v>
      </c>
      <c r="CT37" s="52">
        <v>0</v>
      </c>
      <c r="CU37" s="52">
        <v>0</v>
      </c>
      <c r="CV37" s="52">
        <v>0</v>
      </c>
      <c r="CW37" s="52">
        <v>0</v>
      </c>
      <c r="CX37" s="52">
        <v>0</v>
      </c>
      <c r="CY37" s="52">
        <v>0</v>
      </c>
      <c r="CZ37" s="52">
        <v>0</v>
      </c>
      <c r="DA37" s="52">
        <v>0</v>
      </c>
      <c r="DB37" s="52">
        <v>0</v>
      </c>
      <c r="DC37" s="52">
        <v>0</v>
      </c>
      <c r="DD37" s="52">
        <v>0</v>
      </c>
      <c r="DE37" s="52">
        <v>0</v>
      </c>
      <c r="DF37" s="52">
        <v>0</v>
      </c>
      <c r="DG37" s="52">
        <v>0</v>
      </c>
      <c r="DH37" s="52">
        <v>0</v>
      </c>
      <c r="DI37" s="52">
        <v>0</v>
      </c>
      <c r="DJ37" s="52"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0</v>
      </c>
      <c r="DP37" s="52">
        <v>0</v>
      </c>
      <c r="DQ37" s="52">
        <v>0</v>
      </c>
      <c r="DR37" s="52">
        <v>0</v>
      </c>
      <c r="DS37" s="52">
        <v>0</v>
      </c>
      <c r="DT37" s="52">
        <v>0</v>
      </c>
      <c r="DU37" s="52">
        <v>0</v>
      </c>
      <c r="DV37" s="52">
        <v>0</v>
      </c>
      <c r="DW37" s="52">
        <v>0</v>
      </c>
      <c r="DX37" s="52">
        <v>0</v>
      </c>
      <c r="DY37" s="52">
        <v>0</v>
      </c>
      <c r="DZ37" s="52">
        <v>0</v>
      </c>
      <c r="EA37" s="52">
        <v>0</v>
      </c>
      <c r="EB37" s="52">
        <v>0</v>
      </c>
      <c r="EC37" s="52">
        <v>0</v>
      </c>
      <c r="ED37" s="52">
        <v>0</v>
      </c>
      <c r="EE37" s="52">
        <v>0</v>
      </c>
      <c r="EF37" s="52">
        <v>0</v>
      </c>
      <c r="EG37" s="52">
        <v>0</v>
      </c>
      <c r="EH37" s="52">
        <v>0</v>
      </c>
      <c r="EI37" s="52">
        <v>0</v>
      </c>
      <c r="EJ37" s="52">
        <v>0</v>
      </c>
      <c r="EK37" s="52">
        <v>0</v>
      </c>
      <c r="EL37" s="52">
        <v>0</v>
      </c>
      <c r="EM37" s="52">
        <v>0</v>
      </c>
      <c r="EN37" s="52"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0</v>
      </c>
      <c r="EU37" s="61"/>
      <c r="EV37" s="61"/>
      <c r="EW37" s="61"/>
      <c r="EX37" s="61"/>
      <c r="EY37" s="61"/>
      <c r="EZ37" s="61"/>
      <c r="FA37" s="61"/>
      <c r="FB37" s="6">
        <f t="shared" si="0"/>
        <v>2.44140625E-4</v>
      </c>
      <c r="FD37" s="5">
        <v>6</v>
      </c>
      <c r="FE37" s="6">
        <v>-1.362924721008401E-18</v>
      </c>
    </row>
    <row r="38" spans="1:161" x14ac:dyDescent="0.25">
      <c r="A38" s="1" t="s">
        <v>137</v>
      </c>
      <c r="B38" s="52">
        <v>0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f>$AE$3</f>
        <v>1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f>$AD$4</f>
        <v>2</v>
      </c>
      <c r="AN38" s="52">
        <f>$AE$4</f>
        <v>-8</v>
      </c>
      <c r="AO38" s="52">
        <f>$AF$4</f>
        <v>2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f>$AC$5</f>
        <v>1</v>
      </c>
      <c r="AZ38" s="52">
        <f>$AD$5</f>
        <v>-8</v>
      </c>
      <c r="BA38" s="52">
        <f>$AE$5</f>
        <v>20</v>
      </c>
      <c r="BB38" s="52">
        <f>$AF$5</f>
        <v>-8</v>
      </c>
      <c r="BC38" s="52">
        <f>$AG$5</f>
        <v>1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f>$AD$6</f>
        <v>2</v>
      </c>
      <c r="BN38" s="52">
        <f>$AE$6</f>
        <v>-8</v>
      </c>
      <c r="BO38" s="52">
        <f>$AF$6</f>
        <v>2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f>$AE$7</f>
        <v>1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2">
        <v>0</v>
      </c>
      <c r="CW38" s="52">
        <v>0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52">
        <v>0</v>
      </c>
      <c r="DF38" s="52">
        <v>0</v>
      </c>
      <c r="DG38" s="52">
        <v>0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52">
        <v>0</v>
      </c>
      <c r="DZ38" s="52">
        <v>0</v>
      </c>
      <c r="EA38" s="52">
        <v>0</v>
      </c>
      <c r="EB38" s="52">
        <v>0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2">
        <v>0</v>
      </c>
      <c r="EJ38" s="52">
        <v>0</v>
      </c>
      <c r="EK38" s="52">
        <v>0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52">
        <v>0</v>
      </c>
      <c r="ET38" s="52">
        <v>0</v>
      </c>
      <c r="EU38" s="61"/>
      <c r="EV38" s="61"/>
      <c r="EW38" s="61"/>
      <c r="EX38" s="61"/>
      <c r="EY38" s="61"/>
      <c r="EZ38" s="61"/>
      <c r="FA38" s="61"/>
      <c r="FB38" s="6">
        <f t="shared" si="0"/>
        <v>2.44140625E-4</v>
      </c>
      <c r="FD38" s="5">
        <v>7</v>
      </c>
      <c r="FE38" s="6">
        <v>2.954646098453978E-19</v>
      </c>
    </row>
    <row r="39" spans="1:161" x14ac:dyDescent="0.25">
      <c r="A39" s="1" t="s">
        <v>138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f>$AE$3</f>
        <v>1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52">
        <v>0</v>
      </c>
      <c r="AN39" s="52">
        <f>$AD$4</f>
        <v>2</v>
      </c>
      <c r="AO39" s="52">
        <f>$AE$4</f>
        <v>-8</v>
      </c>
      <c r="AP39" s="52">
        <f>$AF$4</f>
        <v>2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f>$AC$5</f>
        <v>1</v>
      </c>
      <c r="BA39" s="52">
        <f>$AD$5</f>
        <v>-8</v>
      </c>
      <c r="BB39" s="52">
        <f>$AE$5</f>
        <v>20</v>
      </c>
      <c r="BC39" s="52">
        <f>$AF$5</f>
        <v>-8</v>
      </c>
      <c r="BD39" s="52">
        <f>$AG$5</f>
        <v>1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f>$AD$6</f>
        <v>2</v>
      </c>
      <c r="BO39" s="52">
        <f>$AE$6</f>
        <v>-8</v>
      </c>
      <c r="BP39" s="52">
        <f>$AF$6</f>
        <v>2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f>$AE$7</f>
        <v>1</v>
      </c>
      <c r="CC39" s="52">
        <v>0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>
        <v>0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52">
        <v>0</v>
      </c>
      <c r="DF39" s="52">
        <v>0</v>
      </c>
      <c r="DG39" s="52">
        <v>0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0</v>
      </c>
      <c r="DP39" s="52">
        <v>0</v>
      </c>
      <c r="DQ39" s="52">
        <v>0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52">
        <v>0</v>
      </c>
      <c r="DZ39" s="52">
        <v>0</v>
      </c>
      <c r="EA39" s="52">
        <v>0</v>
      </c>
      <c r="EB39" s="52">
        <v>0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>
        <v>0</v>
      </c>
      <c r="EI39" s="52">
        <v>0</v>
      </c>
      <c r="EJ39" s="52">
        <v>0</v>
      </c>
      <c r="EK39" s="52">
        <v>0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52">
        <v>0</v>
      </c>
      <c r="ET39" s="52">
        <v>0</v>
      </c>
      <c r="EU39" s="61"/>
      <c r="EV39" s="61"/>
      <c r="EW39" s="61"/>
      <c r="EX39" s="61"/>
      <c r="EY39" s="61"/>
      <c r="EZ39" s="61"/>
      <c r="FA39" s="61"/>
      <c r="FB39" s="6">
        <f t="shared" si="0"/>
        <v>2.44140625E-4</v>
      </c>
      <c r="FD39" s="5">
        <v>8</v>
      </c>
      <c r="FE39" s="6">
        <v>1.2124258585248808E-18</v>
      </c>
    </row>
    <row r="40" spans="1:161" x14ac:dyDescent="0.25">
      <c r="A40" s="1" t="s">
        <v>50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f>$AE$3</f>
        <v>1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52">
        <v>0</v>
      </c>
      <c r="AN40" s="52">
        <v>0</v>
      </c>
      <c r="AO40" s="52">
        <v>0</v>
      </c>
      <c r="AP40" s="52">
        <v>0</v>
      </c>
      <c r="AQ40" s="52">
        <v>0</v>
      </c>
      <c r="AR40" s="52">
        <v>0</v>
      </c>
      <c r="AS40" s="52">
        <f>$AD$4</f>
        <v>2</v>
      </c>
      <c r="AT40" s="52">
        <f>$AE$4</f>
        <v>-8</v>
      </c>
      <c r="AU40" s="52">
        <f>$AF$4</f>
        <v>2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f>$AC$5</f>
        <v>1</v>
      </c>
      <c r="BF40" s="52">
        <f>$AD$5</f>
        <v>-8</v>
      </c>
      <c r="BG40" s="52">
        <f>$AE$5</f>
        <v>20</v>
      </c>
      <c r="BH40" s="52">
        <f>$AF$5</f>
        <v>-8</v>
      </c>
      <c r="BI40" s="52">
        <f>$AG$5</f>
        <v>1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f>$AD$6</f>
        <v>2</v>
      </c>
      <c r="BT40" s="52">
        <f>$AE$6</f>
        <v>-8</v>
      </c>
      <c r="BU40" s="52">
        <f>$AF$6</f>
        <v>2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0</v>
      </c>
      <c r="CF40" s="52">
        <v>0</v>
      </c>
      <c r="CG40" s="52">
        <f>$AE$7</f>
        <v>1</v>
      </c>
      <c r="CH40" s="52">
        <v>0</v>
      </c>
      <c r="CI40" s="52">
        <v>0</v>
      </c>
      <c r="CJ40" s="52">
        <v>0</v>
      </c>
      <c r="CK40" s="52">
        <v>0</v>
      </c>
      <c r="CL40" s="52">
        <v>0</v>
      </c>
      <c r="CM40" s="52">
        <v>0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52">
        <v>0</v>
      </c>
      <c r="CV40" s="52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52">
        <v>0</v>
      </c>
      <c r="DF40" s="52">
        <v>0</v>
      </c>
      <c r="DG40" s="52">
        <v>0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52"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2">
        <v>0</v>
      </c>
      <c r="EJ40" s="52">
        <v>0</v>
      </c>
      <c r="EK40" s="52">
        <v>0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61"/>
      <c r="EV40" s="61"/>
      <c r="EW40" s="61"/>
      <c r="EX40" s="61"/>
      <c r="EY40" s="61"/>
      <c r="EZ40" s="61"/>
      <c r="FA40" s="61"/>
      <c r="FB40" s="6">
        <f t="shared" si="0"/>
        <v>2.44140625E-4</v>
      </c>
      <c r="FD40" s="5">
        <v>9</v>
      </c>
      <c r="FE40" s="6">
        <v>-6.6836565214693847E-20</v>
      </c>
    </row>
    <row r="41" spans="1:161" x14ac:dyDescent="0.25">
      <c r="A41" s="1" t="s">
        <v>51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f>$AE$3</f>
        <v>1</v>
      </c>
      <c r="AI41" s="52">
        <v>0</v>
      </c>
      <c r="AJ41" s="52">
        <v>0</v>
      </c>
      <c r="AK41" s="52">
        <v>0</v>
      </c>
      <c r="AL41" s="52">
        <v>0</v>
      </c>
      <c r="AM41" s="52">
        <v>0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f>$AD$4</f>
        <v>2</v>
      </c>
      <c r="AU41" s="52">
        <f>$AE$4</f>
        <v>-8</v>
      </c>
      <c r="AV41" s="52">
        <f>$AF$4</f>
        <v>2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f>$AC$5</f>
        <v>1</v>
      </c>
      <c r="BG41" s="52">
        <f>$AD$5</f>
        <v>-8</v>
      </c>
      <c r="BH41" s="52">
        <f>$AE$5</f>
        <v>20</v>
      </c>
      <c r="BI41" s="52">
        <f>$AF$5</f>
        <v>-8</v>
      </c>
      <c r="BJ41" s="52">
        <f>$AG$5</f>
        <v>1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52">
        <v>0</v>
      </c>
      <c r="BR41" s="52">
        <v>0</v>
      </c>
      <c r="BS41" s="52">
        <v>0</v>
      </c>
      <c r="BT41" s="52">
        <f>$AD$6</f>
        <v>2</v>
      </c>
      <c r="BU41" s="52">
        <f>$AE$6</f>
        <v>-8</v>
      </c>
      <c r="BV41" s="52">
        <f>$AF$6</f>
        <v>2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0</v>
      </c>
      <c r="CF41" s="52">
        <v>0</v>
      </c>
      <c r="CG41" s="52">
        <v>0</v>
      </c>
      <c r="CH41" s="52">
        <f>$AE$7</f>
        <v>1</v>
      </c>
      <c r="CI41" s="52">
        <v>0</v>
      </c>
      <c r="CJ41" s="52">
        <v>0</v>
      </c>
      <c r="CK41" s="52">
        <v>0</v>
      </c>
      <c r="CL41" s="52">
        <v>0</v>
      </c>
      <c r="CM41" s="52">
        <v>0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52">
        <v>0</v>
      </c>
      <c r="CV41" s="52">
        <v>0</v>
      </c>
      <c r="CW41" s="52">
        <v>0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52">
        <v>0</v>
      </c>
      <c r="DF41" s="52">
        <v>0</v>
      </c>
      <c r="DG41" s="52">
        <v>0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52"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2">
        <v>0</v>
      </c>
      <c r="EJ41" s="52">
        <v>0</v>
      </c>
      <c r="EK41" s="52">
        <v>0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52">
        <v>0</v>
      </c>
      <c r="ET41" s="52">
        <v>0</v>
      </c>
      <c r="EU41" s="61"/>
      <c r="EV41" s="61"/>
      <c r="EW41" s="61"/>
      <c r="EX41" s="61"/>
      <c r="EY41" s="61"/>
      <c r="EZ41" s="61"/>
      <c r="FA41" s="61"/>
      <c r="FB41" s="6">
        <f t="shared" si="0"/>
        <v>2.44140625E-4</v>
      </c>
      <c r="FD41" s="5" t="str">
        <v>9c</v>
      </c>
      <c r="FE41" s="6">
        <v>-1.4878307479183633E-18</v>
      </c>
    </row>
    <row r="42" spans="1:161" x14ac:dyDescent="0.25">
      <c r="A42" s="1" t="s">
        <v>52</v>
      </c>
      <c r="B42" s="52">
        <v>0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f>$AE$3</f>
        <v>1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v>0</v>
      </c>
      <c r="AU42" s="52">
        <f>$AD$4</f>
        <v>2</v>
      </c>
      <c r="AV42" s="52">
        <f>$AE$4</f>
        <v>-8</v>
      </c>
      <c r="AW42" s="52">
        <f>$AF$4</f>
        <v>2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f>$AC$5</f>
        <v>1</v>
      </c>
      <c r="BH42" s="52">
        <f>$AD$5</f>
        <v>-8</v>
      </c>
      <c r="BI42" s="52">
        <f>$AE$5</f>
        <v>20</v>
      </c>
      <c r="BJ42" s="52">
        <f>$AF$5</f>
        <v>-8</v>
      </c>
      <c r="BK42" s="52">
        <f>$AG$5</f>
        <v>1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f>$AD$6</f>
        <v>2</v>
      </c>
      <c r="BV42" s="52">
        <f>$AE$6</f>
        <v>-8</v>
      </c>
      <c r="BW42" s="52">
        <f>$AF$6</f>
        <v>2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0</v>
      </c>
      <c r="CF42" s="52">
        <v>0</v>
      </c>
      <c r="CG42" s="52">
        <v>0</v>
      </c>
      <c r="CH42" s="52">
        <v>0</v>
      </c>
      <c r="CI42" s="52">
        <f>$AE$7</f>
        <v>1</v>
      </c>
      <c r="CJ42" s="52">
        <v>0</v>
      </c>
      <c r="CK42" s="52">
        <v>0</v>
      </c>
      <c r="CL42" s="52">
        <v>0</v>
      </c>
      <c r="CM42" s="52">
        <v>0</v>
      </c>
      <c r="CN42" s="52">
        <v>0</v>
      </c>
      <c r="CO42" s="52">
        <v>0</v>
      </c>
      <c r="CP42" s="52">
        <v>0</v>
      </c>
      <c r="CQ42" s="52">
        <v>0</v>
      </c>
      <c r="CR42" s="52">
        <v>0</v>
      </c>
      <c r="CS42" s="52">
        <v>0</v>
      </c>
      <c r="CT42" s="52">
        <v>0</v>
      </c>
      <c r="CU42" s="52">
        <v>0</v>
      </c>
      <c r="CV42" s="52">
        <v>0</v>
      </c>
      <c r="CW42" s="52">
        <v>0</v>
      </c>
      <c r="CX42" s="52">
        <v>0</v>
      </c>
      <c r="CY42" s="52">
        <v>0</v>
      </c>
      <c r="CZ42" s="52">
        <v>0</v>
      </c>
      <c r="DA42" s="52">
        <v>0</v>
      </c>
      <c r="DB42" s="52">
        <v>0</v>
      </c>
      <c r="DC42" s="52">
        <v>0</v>
      </c>
      <c r="DD42" s="52">
        <v>0</v>
      </c>
      <c r="DE42" s="52">
        <v>0</v>
      </c>
      <c r="DF42" s="52">
        <v>0</v>
      </c>
      <c r="DG42" s="52">
        <v>0</v>
      </c>
      <c r="DH42" s="52">
        <v>0</v>
      </c>
      <c r="DI42" s="52">
        <v>0</v>
      </c>
      <c r="DJ42" s="52"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>
        <v>0</v>
      </c>
      <c r="DV42" s="52">
        <v>0</v>
      </c>
      <c r="DW42" s="52">
        <v>0</v>
      </c>
      <c r="DX42" s="52">
        <v>0</v>
      </c>
      <c r="DY42" s="52"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0</v>
      </c>
      <c r="EE42" s="52">
        <v>0</v>
      </c>
      <c r="EF42" s="52">
        <v>0</v>
      </c>
      <c r="EG42" s="52">
        <v>0</v>
      </c>
      <c r="EH42" s="52">
        <v>0</v>
      </c>
      <c r="EI42" s="52">
        <v>0</v>
      </c>
      <c r="EJ42" s="52">
        <v>0</v>
      </c>
      <c r="EK42" s="52">
        <v>0</v>
      </c>
      <c r="EL42" s="52">
        <v>0</v>
      </c>
      <c r="EM42" s="52">
        <v>0</v>
      </c>
      <c r="EN42" s="52"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61"/>
      <c r="EV42" s="61"/>
      <c r="EW42" s="61"/>
      <c r="EX42" s="61"/>
      <c r="EY42" s="61"/>
      <c r="EZ42" s="61"/>
      <c r="FA42" s="61"/>
      <c r="FB42" s="6">
        <f t="shared" si="0"/>
        <v>2.44140625E-4</v>
      </c>
      <c r="FD42" s="5" t="str">
        <v>11b</v>
      </c>
      <c r="FE42" s="6">
        <v>-1.4244287471813479E-4</v>
      </c>
    </row>
    <row r="43" spans="1:161" x14ac:dyDescent="0.25">
      <c r="A43" s="1" t="s">
        <v>53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f>$AE$3</f>
        <v>1</v>
      </c>
      <c r="AK43" s="52">
        <v>0</v>
      </c>
      <c r="AL43" s="52">
        <v>0</v>
      </c>
      <c r="AM43" s="52">
        <v>0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f>$AD$4</f>
        <v>2</v>
      </c>
      <c r="AW43" s="52">
        <f>$AE$4</f>
        <v>-8</v>
      </c>
      <c r="AX43" s="52">
        <f>$AF$4</f>
        <v>2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f>$AC$5</f>
        <v>1</v>
      </c>
      <c r="BI43" s="52">
        <f>$AD$5</f>
        <v>-8</v>
      </c>
      <c r="BJ43" s="52">
        <f>$AE$5</f>
        <v>20</v>
      </c>
      <c r="BK43" s="52">
        <f>$AF$5</f>
        <v>-8</v>
      </c>
      <c r="BL43" s="52">
        <f>$AG$5</f>
        <v>1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f>$AD$6</f>
        <v>2</v>
      </c>
      <c r="BW43" s="52">
        <f>$AE$6</f>
        <v>-8</v>
      </c>
      <c r="BX43" s="52">
        <f>$AF$6</f>
        <v>2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f>$AE$7</f>
        <v>1</v>
      </c>
      <c r="CK43" s="52">
        <v>0</v>
      </c>
      <c r="CL43" s="52">
        <v>0</v>
      </c>
      <c r="CM43" s="52">
        <v>0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>
        <v>0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52">
        <v>0</v>
      </c>
      <c r="DF43" s="52">
        <v>0</v>
      </c>
      <c r="DG43" s="52">
        <v>0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52">
        <v>0</v>
      </c>
      <c r="DP43" s="52">
        <v>0</v>
      </c>
      <c r="DQ43" s="52">
        <v>0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52">
        <v>0</v>
      </c>
      <c r="DZ43" s="52">
        <v>0</v>
      </c>
      <c r="EA43" s="52">
        <v>0</v>
      </c>
      <c r="EB43" s="52">
        <v>0</v>
      </c>
      <c r="EC43" s="52">
        <v>0</v>
      </c>
      <c r="ED43" s="52">
        <v>0</v>
      </c>
      <c r="EE43" s="52">
        <v>0</v>
      </c>
      <c r="EF43" s="52">
        <v>0</v>
      </c>
      <c r="EG43" s="52">
        <v>0</v>
      </c>
      <c r="EH43" s="52">
        <v>0</v>
      </c>
      <c r="EI43" s="52">
        <v>0</v>
      </c>
      <c r="EJ43" s="52">
        <v>0</v>
      </c>
      <c r="EK43" s="52">
        <v>0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52">
        <v>0</v>
      </c>
      <c r="ET43" s="52">
        <v>0</v>
      </c>
      <c r="EU43" s="61"/>
      <c r="EV43" s="61"/>
      <c r="EW43" s="61"/>
      <c r="EX43" s="61"/>
      <c r="EY43" s="61"/>
      <c r="EZ43" s="61"/>
      <c r="FA43" s="61"/>
      <c r="FB43" s="6">
        <f t="shared" si="0"/>
        <v>2.44140625E-4</v>
      </c>
      <c r="FD43" s="5" t="str">
        <v>11a</v>
      </c>
      <c r="FE43" s="6">
        <v>-2.259677457350972E-4</v>
      </c>
    </row>
    <row r="44" spans="1:161" x14ac:dyDescent="0.25">
      <c r="A44" s="1" t="s">
        <v>54</v>
      </c>
      <c r="B44" s="52">
        <v>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f>$AE$3</f>
        <v>1</v>
      </c>
      <c r="AL44" s="52">
        <v>0</v>
      </c>
      <c r="AM44" s="52">
        <v>0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f>$AD$4</f>
        <v>2</v>
      </c>
      <c r="AX44" s="52">
        <f>$AE$4</f>
        <v>-8</v>
      </c>
      <c r="AY44" s="52">
        <f>$AF$4</f>
        <v>2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>
        <v>0</v>
      </c>
      <c r="BI44" s="52">
        <f>$AC$5</f>
        <v>1</v>
      </c>
      <c r="BJ44" s="52">
        <f>$AD$5</f>
        <v>-8</v>
      </c>
      <c r="BK44" s="52">
        <f>$AE$5</f>
        <v>20</v>
      </c>
      <c r="BL44" s="52">
        <f>$AF$5</f>
        <v>-8</v>
      </c>
      <c r="BM44" s="52">
        <f>$AG$5</f>
        <v>1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0</v>
      </c>
      <c r="BW44" s="52">
        <f>$AD$6</f>
        <v>2</v>
      </c>
      <c r="BX44" s="52">
        <f>$AE$6</f>
        <v>-8</v>
      </c>
      <c r="BY44" s="52">
        <f>$AF$6</f>
        <v>2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52">
        <f>$AE$7</f>
        <v>1</v>
      </c>
      <c r="CL44" s="52">
        <v>0</v>
      </c>
      <c r="CM44" s="52">
        <v>0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52">
        <v>0</v>
      </c>
      <c r="CV44" s="52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52">
        <v>0</v>
      </c>
      <c r="DF44" s="52">
        <v>0</v>
      </c>
      <c r="DG44" s="52">
        <v>0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52"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0</v>
      </c>
      <c r="EI44" s="52">
        <v>0</v>
      </c>
      <c r="EJ44" s="52">
        <v>0</v>
      </c>
      <c r="EK44" s="52">
        <v>0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61"/>
      <c r="EV44" s="61"/>
      <c r="EW44" s="61"/>
      <c r="EX44" s="61"/>
      <c r="EY44" s="61"/>
      <c r="EZ44" s="61"/>
      <c r="FA44" s="61"/>
      <c r="FB44" s="6">
        <f t="shared" si="0"/>
        <v>2.44140625E-4</v>
      </c>
      <c r="FD44" s="5">
        <v>11</v>
      </c>
      <c r="FE44" s="6">
        <v>5.1421853044802432E-21</v>
      </c>
    </row>
    <row r="45" spans="1:161" x14ac:dyDescent="0.25">
      <c r="A45" s="1" t="s">
        <v>55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f>$AE$3</f>
        <v>1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52">
        <v>0</v>
      </c>
      <c r="AX45" s="52">
        <f>$AD$4</f>
        <v>2</v>
      </c>
      <c r="AY45" s="52">
        <f>$AE$4</f>
        <v>-8</v>
      </c>
      <c r="AZ45" s="52">
        <f>$AF$4</f>
        <v>2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f>$AC$5</f>
        <v>1</v>
      </c>
      <c r="BK45" s="52">
        <f>$AD$5</f>
        <v>-8</v>
      </c>
      <c r="BL45" s="52">
        <f>$AE$5</f>
        <v>20</v>
      </c>
      <c r="BM45" s="52">
        <f>$AF$5</f>
        <v>-8</v>
      </c>
      <c r="BN45" s="52">
        <f>$AG$5</f>
        <v>1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2">
        <f>$AD$6</f>
        <v>2</v>
      </c>
      <c r="BY45" s="52">
        <f>$AE$6</f>
        <v>-8</v>
      </c>
      <c r="BZ45" s="52">
        <f>$AF$6</f>
        <v>2</v>
      </c>
      <c r="CA45" s="52">
        <v>0</v>
      </c>
      <c r="CB45" s="52">
        <v>0</v>
      </c>
      <c r="CC45" s="52">
        <v>0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52">
        <v>0</v>
      </c>
      <c r="CL45" s="52">
        <f>$AE$7</f>
        <v>1</v>
      </c>
      <c r="CM45" s="52">
        <v>0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52">
        <v>0</v>
      </c>
      <c r="CV45" s="52">
        <v>0</v>
      </c>
      <c r="CW45" s="52">
        <v>0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52">
        <v>0</v>
      </c>
      <c r="DF45" s="52">
        <v>0</v>
      </c>
      <c r="DG45" s="52">
        <v>0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52"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>
        <v>0</v>
      </c>
      <c r="EI45" s="52">
        <v>0</v>
      </c>
      <c r="EJ45" s="52">
        <v>0</v>
      </c>
      <c r="EK45" s="52">
        <v>0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61"/>
      <c r="EV45" s="61"/>
      <c r="EW45" s="61"/>
      <c r="EX45" s="61"/>
      <c r="EY45" s="61"/>
      <c r="EZ45" s="61"/>
      <c r="FA45" s="61"/>
      <c r="FB45" s="6">
        <f t="shared" ref="FB45:FB76" si="1">$G$6*$D$9*$D$9*$D$9*$D$9</f>
        <v>2.44140625E-4</v>
      </c>
      <c r="FD45" s="5">
        <v>12</v>
      </c>
      <c r="FE45" s="6">
        <v>2.2596774573509706E-4</v>
      </c>
    </row>
    <row r="46" spans="1:161" x14ac:dyDescent="0.25">
      <c r="A46" s="1" t="s">
        <v>56</v>
      </c>
      <c r="B46" s="52"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52">
        <f>$AE$3</f>
        <v>1</v>
      </c>
      <c r="AN46" s="52">
        <v>0</v>
      </c>
      <c r="AO46" s="52"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2">
        <v>0</v>
      </c>
      <c r="AY46" s="52">
        <f>$AD$4</f>
        <v>2</v>
      </c>
      <c r="AZ46" s="52">
        <f>$AE$4</f>
        <v>-8</v>
      </c>
      <c r="BA46" s="52">
        <f>$AF$4</f>
        <v>2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0</v>
      </c>
      <c r="BK46" s="52">
        <f>$AC$5</f>
        <v>1</v>
      </c>
      <c r="BL46" s="52">
        <f>$AD$5</f>
        <v>-8</v>
      </c>
      <c r="BM46" s="52">
        <f>$AE$5</f>
        <v>20</v>
      </c>
      <c r="BN46" s="52">
        <f>$AF$5</f>
        <v>-8</v>
      </c>
      <c r="BO46" s="52">
        <f>$AG$5</f>
        <v>1</v>
      </c>
      <c r="BP46" s="52">
        <v>0</v>
      </c>
      <c r="BQ46" s="52"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f>$AD$6</f>
        <v>2</v>
      </c>
      <c r="BZ46" s="52">
        <f>$AE$6</f>
        <v>-8</v>
      </c>
      <c r="CA46" s="52">
        <f>$AF$6</f>
        <v>2</v>
      </c>
      <c r="CB46" s="52">
        <v>0</v>
      </c>
      <c r="CC46" s="52">
        <v>0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52">
        <v>0</v>
      </c>
      <c r="CL46" s="52">
        <v>0</v>
      </c>
      <c r="CM46" s="52">
        <f>$AE$7</f>
        <v>1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52">
        <v>0</v>
      </c>
      <c r="CV46" s="52">
        <v>0</v>
      </c>
      <c r="CW46" s="52">
        <v>0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52">
        <v>0</v>
      </c>
      <c r="DF46" s="52">
        <v>0</v>
      </c>
      <c r="DG46" s="52">
        <v>0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52">
        <v>0</v>
      </c>
      <c r="DP46" s="52">
        <v>0</v>
      </c>
      <c r="DQ46" s="52">
        <v>0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52">
        <v>0</v>
      </c>
      <c r="DZ46" s="52">
        <v>0</v>
      </c>
      <c r="EA46" s="52">
        <v>0</v>
      </c>
      <c r="EB46" s="52">
        <v>0</v>
      </c>
      <c r="EC46" s="52">
        <v>0</v>
      </c>
      <c r="ED46" s="52">
        <v>0</v>
      </c>
      <c r="EE46" s="52">
        <v>0</v>
      </c>
      <c r="EF46" s="52">
        <v>0</v>
      </c>
      <c r="EG46" s="52">
        <v>0</v>
      </c>
      <c r="EH46" s="52">
        <v>0</v>
      </c>
      <c r="EI46" s="52">
        <v>0</v>
      </c>
      <c r="EJ46" s="52">
        <v>0</v>
      </c>
      <c r="EK46" s="52">
        <v>0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61"/>
      <c r="EV46" s="61"/>
      <c r="EW46" s="61"/>
      <c r="EX46" s="61"/>
      <c r="EY46" s="61"/>
      <c r="EZ46" s="61"/>
      <c r="FA46" s="61"/>
      <c r="FB46" s="6">
        <f t="shared" si="1"/>
        <v>2.44140625E-4</v>
      </c>
      <c r="FD46" s="5">
        <v>13</v>
      </c>
      <c r="FE46" s="6">
        <v>3.8658349971812969E-4</v>
      </c>
    </row>
    <row r="47" spans="1:161" x14ac:dyDescent="0.25">
      <c r="A47" s="1" t="s">
        <v>139</v>
      </c>
      <c r="B47" s="52"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  <c r="AM47" s="52">
        <v>0</v>
      </c>
      <c r="AN47" s="52">
        <f>$AE$3</f>
        <v>1</v>
      </c>
      <c r="AO47" s="52"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2">
        <v>0</v>
      </c>
      <c r="AY47" s="52">
        <v>0</v>
      </c>
      <c r="AZ47" s="52">
        <f>$AD$4</f>
        <v>2</v>
      </c>
      <c r="BA47" s="52">
        <f>$AE$4</f>
        <v>-8</v>
      </c>
      <c r="BB47" s="52">
        <f>$AF$4</f>
        <v>2</v>
      </c>
      <c r="BC47" s="52">
        <v>0</v>
      </c>
      <c r="BD47" s="52">
        <v>0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f>$AC$5</f>
        <v>1</v>
      </c>
      <c r="BM47" s="52">
        <f>$AD$5</f>
        <v>-8</v>
      </c>
      <c r="BN47" s="52">
        <f>$AE$5</f>
        <v>20</v>
      </c>
      <c r="BO47" s="52">
        <f>$AF$5</f>
        <v>-8</v>
      </c>
      <c r="BP47" s="52">
        <f>$AG$5</f>
        <v>1</v>
      </c>
      <c r="BQ47" s="52">
        <v>0</v>
      </c>
      <c r="BR47" s="52">
        <v>0</v>
      </c>
      <c r="BS47" s="52">
        <v>0</v>
      </c>
      <c r="BT47" s="52">
        <v>0</v>
      </c>
      <c r="BU47" s="52">
        <v>0</v>
      </c>
      <c r="BV47" s="52">
        <v>0</v>
      </c>
      <c r="BW47" s="52">
        <v>0</v>
      </c>
      <c r="BX47" s="52">
        <v>0</v>
      </c>
      <c r="BY47" s="52">
        <v>0</v>
      </c>
      <c r="BZ47" s="52">
        <f>$AD$6</f>
        <v>2</v>
      </c>
      <c r="CA47" s="52">
        <f>$AE$6</f>
        <v>-8</v>
      </c>
      <c r="CB47" s="52">
        <f>$AF$6</f>
        <v>2</v>
      </c>
      <c r="CC47" s="52">
        <v>0</v>
      </c>
      <c r="CD47" s="52">
        <v>0</v>
      </c>
      <c r="CE47" s="52">
        <v>0</v>
      </c>
      <c r="CF47" s="52">
        <v>0</v>
      </c>
      <c r="CG47" s="52">
        <v>0</v>
      </c>
      <c r="CH47" s="52">
        <v>0</v>
      </c>
      <c r="CI47" s="52">
        <v>0</v>
      </c>
      <c r="CJ47" s="52">
        <v>0</v>
      </c>
      <c r="CK47" s="52">
        <v>0</v>
      </c>
      <c r="CL47" s="52">
        <v>0</v>
      </c>
      <c r="CM47" s="52">
        <v>0</v>
      </c>
      <c r="CN47" s="52">
        <f>$AE$7</f>
        <v>1</v>
      </c>
      <c r="CO47" s="52">
        <v>0</v>
      </c>
      <c r="CP47" s="52">
        <v>0</v>
      </c>
      <c r="CQ47" s="52">
        <v>0</v>
      </c>
      <c r="CR47" s="52">
        <v>0</v>
      </c>
      <c r="CS47" s="52">
        <v>0</v>
      </c>
      <c r="CT47" s="52">
        <v>0</v>
      </c>
      <c r="CU47" s="52">
        <v>0</v>
      </c>
      <c r="CV47" s="52">
        <v>0</v>
      </c>
      <c r="CW47" s="52">
        <v>0</v>
      </c>
      <c r="CX47" s="52">
        <v>0</v>
      </c>
      <c r="CY47" s="52">
        <v>0</v>
      </c>
      <c r="CZ47" s="52">
        <v>0</v>
      </c>
      <c r="DA47" s="52">
        <v>0</v>
      </c>
      <c r="DB47" s="52">
        <v>0</v>
      </c>
      <c r="DC47" s="52">
        <v>0</v>
      </c>
      <c r="DD47" s="52">
        <v>0</v>
      </c>
      <c r="DE47" s="52">
        <v>0</v>
      </c>
      <c r="DF47" s="52">
        <v>0</v>
      </c>
      <c r="DG47" s="52">
        <v>0</v>
      </c>
      <c r="DH47" s="52">
        <v>0</v>
      </c>
      <c r="DI47" s="52">
        <v>0</v>
      </c>
      <c r="DJ47" s="52"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>
        <v>0</v>
      </c>
      <c r="DV47" s="52">
        <v>0</v>
      </c>
      <c r="DW47" s="52">
        <v>0</v>
      </c>
      <c r="DX47" s="52">
        <v>0</v>
      </c>
      <c r="DY47" s="52">
        <v>0</v>
      </c>
      <c r="DZ47" s="52">
        <v>0</v>
      </c>
      <c r="EA47" s="52">
        <v>0</v>
      </c>
      <c r="EB47" s="52">
        <v>0</v>
      </c>
      <c r="EC47" s="52">
        <v>0</v>
      </c>
      <c r="ED47" s="52">
        <v>0</v>
      </c>
      <c r="EE47" s="52">
        <v>0</v>
      </c>
      <c r="EF47" s="52">
        <v>0</v>
      </c>
      <c r="EG47" s="52">
        <v>0</v>
      </c>
      <c r="EH47" s="52">
        <v>0</v>
      </c>
      <c r="EI47" s="52">
        <v>0</v>
      </c>
      <c r="EJ47" s="52">
        <v>0</v>
      </c>
      <c r="EK47" s="52">
        <v>0</v>
      </c>
      <c r="EL47" s="52">
        <v>0</v>
      </c>
      <c r="EM47" s="52">
        <v>0</v>
      </c>
      <c r="EN47" s="52"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61"/>
      <c r="EV47" s="61"/>
      <c r="EW47" s="61"/>
      <c r="EX47" s="61"/>
      <c r="EY47" s="61"/>
      <c r="EZ47" s="61"/>
      <c r="FA47" s="61"/>
      <c r="FB47" s="6">
        <f t="shared" si="1"/>
        <v>2.44140625E-4</v>
      </c>
      <c r="FD47" s="5">
        <v>14</v>
      </c>
      <c r="FE47" s="6">
        <v>4.7808440463409401E-4</v>
      </c>
    </row>
    <row r="48" spans="1:161" x14ac:dyDescent="0.25">
      <c r="A48" s="1" t="s">
        <v>140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>
        <f>$AE$3</f>
        <v>1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f>$AD$4</f>
        <v>2</v>
      </c>
      <c r="BB48" s="52">
        <f>$AE$4</f>
        <v>-8</v>
      </c>
      <c r="BC48" s="52">
        <f>$AF$4</f>
        <v>2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f>$AC$5</f>
        <v>1</v>
      </c>
      <c r="BN48" s="52">
        <f>$AD$5</f>
        <v>-8</v>
      </c>
      <c r="BO48" s="52">
        <f>$AE$5</f>
        <v>20</v>
      </c>
      <c r="BP48" s="52">
        <f>$AF$5</f>
        <v>-8</v>
      </c>
      <c r="BQ48" s="52">
        <f>$AG$5</f>
        <v>1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f>$AD$6</f>
        <v>2</v>
      </c>
      <c r="CB48" s="52">
        <f>$AE$6</f>
        <v>-8</v>
      </c>
      <c r="CC48" s="52">
        <f>$AF$6</f>
        <v>2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v>0</v>
      </c>
      <c r="CN48" s="52">
        <v>0</v>
      </c>
      <c r="CO48" s="52">
        <f>$AE$7</f>
        <v>1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0</v>
      </c>
      <c r="DY48" s="52"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2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61"/>
      <c r="EV48" s="61"/>
      <c r="EW48" s="61"/>
      <c r="EX48" s="61"/>
      <c r="EY48" s="61"/>
      <c r="EZ48" s="61"/>
      <c r="FA48" s="61"/>
      <c r="FB48" s="6">
        <f t="shared" si="1"/>
        <v>2.44140625E-4</v>
      </c>
      <c r="FD48" s="5">
        <v>15</v>
      </c>
      <c r="FE48" s="6">
        <v>5.0746324459877113E-4</v>
      </c>
    </row>
    <row r="49" spans="1:161" x14ac:dyDescent="0.25">
      <c r="A49" s="1" t="s">
        <v>57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52">
        <v>0</v>
      </c>
      <c r="AN49" s="52">
        <v>0</v>
      </c>
      <c r="AO49" s="52">
        <v>0</v>
      </c>
      <c r="AP49" s="52">
        <v>0</v>
      </c>
      <c r="AQ49" s="52">
        <v>0</v>
      </c>
      <c r="AR49" s="52">
        <v>0</v>
      </c>
      <c r="AS49" s="52">
        <v>0</v>
      </c>
      <c r="AT49" s="52">
        <f>$AE$3</f>
        <v>1</v>
      </c>
      <c r="AU49" s="52">
        <v>0</v>
      </c>
      <c r="AV49" s="52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f>$AD$4</f>
        <v>2</v>
      </c>
      <c r="BG49" s="52">
        <f>$AE$4</f>
        <v>-8</v>
      </c>
      <c r="BH49" s="52">
        <f>$AF$4</f>
        <v>2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2">
        <v>0</v>
      </c>
      <c r="BR49" s="52">
        <f>$AC$5</f>
        <v>1</v>
      </c>
      <c r="BS49" s="52">
        <f>$AD$5</f>
        <v>-8</v>
      </c>
      <c r="BT49" s="52">
        <f>$AE$5</f>
        <v>20</v>
      </c>
      <c r="BU49" s="52">
        <f>$AF$5</f>
        <v>-8</v>
      </c>
      <c r="BV49" s="52">
        <f>$AG$5</f>
        <v>1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0</v>
      </c>
      <c r="CD49" s="52">
        <v>0</v>
      </c>
      <c r="CE49" s="52">
        <v>0</v>
      </c>
      <c r="CF49" s="52">
        <f>$AD$6</f>
        <v>2</v>
      </c>
      <c r="CG49" s="52">
        <f>$AE$6</f>
        <v>-8</v>
      </c>
      <c r="CH49" s="52">
        <f>$AF$6</f>
        <v>2</v>
      </c>
      <c r="CI49" s="52">
        <v>0</v>
      </c>
      <c r="CJ49" s="52">
        <v>0</v>
      </c>
      <c r="CK49" s="52">
        <v>0</v>
      </c>
      <c r="CL49" s="52">
        <v>0</v>
      </c>
      <c r="CM49" s="52">
        <v>0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f>$AE$7</f>
        <v>1</v>
      </c>
      <c r="CU49" s="52">
        <v>0</v>
      </c>
      <c r="CV49" s="52">
        <v>0</v>
      </c>
      <c r="CW49" s="52">
        <v>0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52">
        <v>0</v>
      </c>
      <c r="DF49" s="52">
        <v>0</v>
      </c>
      <c r="DG49" s="52">
        <v>0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0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52">
        <v>0</v>
      </c>
      <c r="DZ49" s="52">
        <v>0</v>
      </c>
      <c r="EA49" s="52">
        <v>0</v>
      </c>
      <c r="EB49" s="52">
        <v>0</v>
      </c>
      <c r="EC49" s="52">
        <v>0</v>
      </c>
      <c r="ED49" s="52">
        <v>0</v>
      </c>
      <c r="EE49" s="52">
        <v>0</v>
      </c>
      <c r="EF49" s="52">
        <v>0</v>
      </c>
      <c r="EG49" s="52">
        <v>0</v>
      </c>
      <c r="EH49" s="52">
        <v>0</v>
      </c>
      <c r="EI49" s="52">
        <v>0</v>
      </c>
      <c r="EJ49" s="52">
        <v>0</v>
      </c>
      <c r="EK49" s="52">
        <v>0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61"/>
      <c r="EV49" s="61"/>
      <c r="EW49" s="61"/>
      <c r="EX49" s="61"/>
      <c r="EY49" s="61"/>
      <c r="EZ49" s="61"/>
      <c r="FA49" s="61"/>
      <c r="FB49" s="6">
        <f t="shared" si="1"/>
        <v>2.44140625E-4</v>
      </c>
      <c r="FD49" s="5">
        <v>16</v>
      </c>
      <c r="FE49" s="6">
        <v>4.7808440463409331E-4</v>
      </c>
    </row>
    <row r="50" spans="1:161" x14ac:dyDescent="0.25">
      <c r="A50" s="1" t="s">
        <v>58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52">
        <v>0</v>
      </c>
      <c r="AN50" s="52">
        <v>0</v>
      </c>
      <c r="AO50" s="52"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f>$AE$3</f>
        <v>1</v>
      </c>
      <c r="AV50" s="52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f>$AD$4</f>
        <v>2</v>
      </c>
      <c r="BH50" s="52">
        <f>$AE$4</f>
        <v>-8</v>
      </c>
      <c r="BI50" s="52">
        <f>$AF$4</f>
        <v>2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0</v>
      </c>
      <c r="BS50" s="52">
        <f>$AC$5</f>
        <v>1</v>
      </c>
      <c r="BT50" s="52">
        <f>$AD$5</f>
        <v>-8</v>
      </c>
      <c r="BU50" s="52">
        <f>$AE$5</f>
        <v>20</v>
      </c>
      <c r="BV50" s="52">
        <f>$AF$5</f>
        <v>-8</v>
      </c>
      <c r="BW50" s="52">
        <f>$AG$5</f>
        <v>1</v>
      </c>
      <c r="BX50" s="52">
        <v>0</v>
      </c>
      <c r="BY50" s="52">
        <v>0</v>
      </c>
      <c r="BZ50" s="52">
        <v>0</v>
      </c>
      <c r="CA50" s="52">
        <v>0</v>
      </c>
      <c r="CB50" s="52">
        <v>0</v>
      </c>
      <c r="CC50" s="52">
        <v>0</v>
      </c>
      <c r="CD50" s="52">
        <v>0</v>
      </c>
      <c r="CE50" s="52">
        <v>0</v>
      </c>
      <c r="CF50" s="52">
        <v>0</v>
      </c>
      <c r="CG50" s="52">
        <f>$AD$6</f>
        <v>2</v>
      </c>
      <c r="CH50" s="52">
        <f>$AE$6</f>
        <v>-8</v>
      </c>
      <c r="CI50" s="52">
        <f>$AF$6</f>
        <v>2</v>
      </c>
      <c r="CJ50" s="52">
        <v>0</v>
      </c>
      <c r="CK50" s="52">
        <v>0</v>
      </c>
      <c r="CL50" s="52">
        <v>0</v>
      </c>
      <c r="CM50" s="52">
        <v>0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0</v>
      </c>
      <c r="CU50" s="52">
        <f>$AE$7</f>
        <v>1</v>
      </c>
      <c r="CV50" s="52">
        <v>0</v>
      </c>
      <c r="CW50" s="52">
        <v>0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>
        <v>0</v>
      </c>
      <c r="DF50" s="52">
        <v>0</v>
      </c>
      <c r="DG50" s="52">
        <v>0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52">
        <v>0</v>
      </c>
      <c r="DP50" s="52">
        <v>0</v>
      </c>
      <c r="DQ50" s="52">
        <v>0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52"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0</v>
      </c>
      <c r="EK50" s="52">
        <v>0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61"/>
      <c r="EV50" s="61"/>
      <c r="EW50" s="61"/>
      <c r="EX50" s="61"/>
      <c r="EY50" s="61"/>
      <c r="EZ50" s="61"/>
      <c r="FA50" s="61"/>
      <c r="FB50" s="6">
        <f t="shared" si="1"/>
        <v>2.44140625E-4</v>
      </c>
      <c r="FD50" s="5">
        <v>17</v>
      </c>
      <c r="FE50" s="6">
        <v>3.8658349971812969E-4</v>
      </c>
    </row>
    <row r="51" spans="1:161" x14ac:dyDescent="0.25">
      <c r="A51" s="1" t="s">
        <v>59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2">
        <v>0</v>
      </c>
      <c r="AO51" s="52"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f>$AE$3</f>
        <v>1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f>$AD$4</f>
        <v>2</v>
      </c>
      <c r="BI51" s="52">
        <f>$AE$4</f>
        <v>-8</v>
      </c>
      <c r="BJ51" s="52">
        <f>$AF$4</f>
        <v>2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2">
        <v>0</v>
      </c>
      <c r="BR51" s="52">
        <v>0</v>
      </c>
      <c r="BS51" s="52">
        <v>0</v>
      </c>
      <c r="BT51" s="52">
        <f>$AC$5</f>
        <v>1</v>
      </c>
      <c r="BU51" s="52">
        <f>$AD$5</f>
        <v>-8</v>
      </c>
      <c r="BV51" s="52">
        <f>$AE$5</f>
        <v>20</v>
      </c>
      <c r="BW51" s="52">
        <f>$AF$5</f>
        <v>-8</v>
      </c>
      <c r="BX51" s="52">
        <f>$AG$5</f>
        <v>1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2">
        <v>0</v>
      </c>
      <c r="CF51" s="52">
        <v>0</v>
      </c>
      <c r="CG51" s="52">
        <v>0</v>
      </c>
      <c r="CH51" s="52">
        <f>$AD$6</f>
        <v>2</v>
      </c>
      <c r="CI51" s="52">
        <f>$AE$6</f>
        <v>-8</v>
      </c>
      <c r="CJ51" s="52">
        <f>$AF$6</f>
        <v>2</v>
      </c>
      <c r="CK51" s="52">
        <v>0</v>
      </c>
      <c r="CL51" s="52">
        <v>0</v>
      </c>
      <c r="CM51" s="52">
        <v>0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0</v>
      </c>
      <c r="CU51" s="52">
        <v>0</v>
      </c>
      <c r="CV51" s="52">
        <f>$AE$7</f>
        <v>1</v>
      </c>
      <c r="CW51" s="52">
        <v>0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0</v>
      </c>
      <c r="DE51" s="52">
        <v>0</v>
      </c>
      <c r="DF51" s="52">
        <v>0</v>
      </c>
      <c r="DG51" s="52">
        <v>0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52">
        <v>0</v>
      </c>
      <c r="DP51" s="52">
        <v>0</v>
      </c>
      <c r="DQ51" s="52">
        <v>0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52">
        <v>0</v>
      </c>
      <c r="DZ51" s="52">
        <v>0</v>
      </c>
      <c r="EA51" s="52">
        <v>0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0</v>
      </c>
      <c r="EH51" s="52">
        <v>0</v>
      </c>
      <c r="EI51" s="52">
        <v>0</v>
      </c>
      <c r="EJ51" s="52">
        <v>0</v>
      </c>
      <c r="EK51" s="52">
        <v>0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61"/>
      <c r="EV51" s="61"/>
      <c r="EW51" s="61"/>
      <c r="EX51" s="61"/>
      <c r="EY51" s="61"/>
      <c r="EZ51" s="61"/>
      <c r="FA51" s="61"/>
      <c r="FB51" s="6">
        <f t="shared" si="1"/>
        <v>2.44140625E-4</v>
      </c>
      <c r="FD51" s="5">
        <v>18</v>
      </c>
      <c r="FE51" s="6">
        <v>2.2596774573509798E-4</v>
      </c>
    </row>
    <row r="52" spans="1:161" x14ac:dyDescent="0.25">
      <c r="A52" s="1" t="s">
        <v>60</v>
      </c>
      <c r="B52" s="52">
        <v>0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  <c r="AJ52" s="52">
        <v>0</v>
      </c>
      <c r="AK52" s="52">
        <v>0</v>
      </c>
      <c r="AL52" s="52">
        <v>0</v>
      </c>
      <c r="AM52" s="52">
        <v>0</v>
      </c>
      <c r="AN52" s="52">
        <v>0</v>
      </c>
      <c r="AO52" s="52"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f>$AE$3</f>
        <v>1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2">
        <v>0</v>
      </c>
      <c r="BH52" s="52">
        <v>0</v>
      </c>
      <c r="BI52" s="52">
        <f>$AD$4</f>
        <v>2</v>
      </c>
      <c r="BJ52" s="52">
        <f>$AE$4</f>
        <v>-8</v>
      </c>
      <c r="BK52" s="52">
        <f>$AF$4</f>
        <v>2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0</v>
      </c>
      <c r="BS52" s="52">
        <v>0</v>
      </c>
      <c r="BT52" s="52">
        <v>0</v>
      </c>
      <c r="BU52" s="52">
        <f>$AC$5</f>
        <v>1</v>
      </c>
      <c r="BV52" s="52">
        <f>$AD$5</f>
        <v>-8</v>
      </c>
      <c r="BW52" s="52">
        <f>$AE$5</f>
        <v>20</v>
      </c>
      <c r="BX52" s="52">
        <f>$AF$5</f>
        <v>-8</v>
      </c>
      <c r="BY52" s="52">
        <f>$AG$5</f>
        <v>1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2">
        <v>0</v>
      </c>
      <c r="CF52" s="52">
        <v>0</v>
      </c>
      <c r="CG52" s="52">
        <v>0</v>
      </c>
      <c r="CH52" s="52">
        <v>0</v>
      </c>
      <c r="CI52" s="52">
        <f>$AD$6</f>
        <v>2</v>
      </c>
      <c r="CJ52" s="52">
        <f>$AE$6</f>
        <v>-8</v>
      </c>
      <c r="CK52" s="52">
        <f>$AF$6</f>
        <v>2</v>
      </c>
      <c r="CL52" s="52">
        <v>0</v>
      </c>
      <c r="CM52" s="52">
        <v>0</v>
      </c>
      <c r="CN52" s="52">
        <v>0</v>
      </c>
      <c r="CO52" s="52">
        <v>0</v>
      </c>
      <c r="CP52" s="52">
        <v>0</v>
      </c>
      <c r="CQ52" s="52">
        <v>0</v>
      </c>
      <c r="CR52" s="52">
        <v>0</v>
      </c>
      <c r="CS52" s="52">
        <v>0</v>
      </c>
      <c r="CT52" s="52">
        <v>0</v>
      </c>
      <c r="CU52" s="52">
        <v>0</v>
      </c>
      <c r="CV52" s="52">
        <v>0</v>
      </c>
      <c r="CW52" s="52">
        <f>$AE$7</f>
        <v>1</v>
      </c>
      <c r="CX52" s="52">
        <v>0</v>
      </c>
      <c r="CY52" s="52">
        <v>0</v>
      </c>
      <c r="CZ52" s="52">
        <v>0</v>
      </c>
      <c r="DA52" s="52">
        <v>0</v>
      </c>
      <c r="DB52" s="52">
        <v>0</v>
      </c>
      <c r="DC52" s="52">
        <v>0</v>
      </c>
      <c r="DD52" s="52">
        <v>0</v>
      </c>
      <c r="DE52" s="52">
        <v>0</v>
      </c>
      <c r="DF52" s="52">
        <v>0</v>
      </c>
      <c r="DG52" s="52">
        <v>0</v>
      </c>
      <c r="DH52" s="52">
        <v>0</v>
      </c>
      <c r="DI52" s="52">
        <v>0</v>
      </c>
      <c r="DJ52" s="52"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>
        <v>0</v>
      </c>
      <c r="DV52" s="52">
        <v>0</v>
      </c>
      <c r="DW52" s="52">
        <v>0</v>
      </c>
      <c r="DX52" s="52">
        <v>0</v>
      </c>
      <c r="DY52" s="52"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0</v>
      </c>
      <c r="EH52" s="52">
        <v>0</v>
      </c>
      <c r="EI52" s="52">
        <v>0</v>
      </c>
      <c r="EJ52" s="52">
        <v>0</v>
      </c>
      <c r="EK52" s="52">
        <v>0</v>
      </c>
      <c r="EL52" s="52">
        <v>0</v>
      </c>
      <c r="EM52" s="52">
        <v>0</v>
      </c>
      <c r="EN52" s="52"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61"/>
      <c r="EV52" s="61"/>
      <c r="EW52" s="61"/>
      <c r="EX52" s="61"/>
      <c r="EY52" s="61"/>
      <c r="EZ52" s="61"/>
      <c r="FA52" s="61"/>
      <c r="FB52" s="6">
        <f t="shared" si="1"/>
        <v>2.44140625E-4</v>
      </c>
      <c r="FD52" s="5">
        <v>19</v>
      </c>
      <c r="FE52" s="6">
        <v>4.7761856643611158E-20</v>
      </c>
    </row>
    <row r="53" spans="1:161" x14ac:dyDescent="0.25">
      <c r="A53" s="1" t="s">
        <v>61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52">
        <v>0</v>
      </c>
      <c r="AX53" s="52">
        <f>$AE$3</f>
        <v>1</v>
      </c>
      <c r="AY53" s="52">
        <v>0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f>$AD$4</f>
        <v>2</v>
      </c>
      <c r="BK53" s="52">
        <f>$AE$4</f>
        <v>-8</v>
      </c>
      <c r="BL53" s="52">
        <f>$AF$4</f>
        <v>2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f>$AC$5</f>
        <v>1</v>
      </c>
      <c r="BW53" s="52">
        <f>$AD$5</f>
        <v>-8</v>
      </c>
      <c r="BX53" s="52">
        <f>$AE$5</f>
        <v>20</v>
      </c>
      <c r="BY53" s="52">
        <f>$AF$5</f>
        <v>-8</v>
      </c>
      <c r="BZ53" s="52">
        <f>$AG$5</f>
        <v>1</v>
      </c>
      <c r="CA53" s="52">
        <v>0</v>
      </c>
      <c r="CB53" s="52">
        <v>0</v>
      </c>
      <c r="CC53" s="52">
        <v>0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f>$AD$6</f>
        <v>2</v>
      </c>
      <c r="CK53" s="52">
        <f>$AE$6</f>
        <v>-8</v>
      </c>
      <c r="CL53" s="52">
        <f>$AF$6</f>
        <v>2</v>
      </c>
      <c r="CM53" s="52">
        <v>0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52">
        <v>0</v>
      </c>
      <c r="CV53" s="52">
        <v>0</v>
      </c>
      <c r="CW53" s="52">
        <v>0</v>
      </c>
      <c r="CX53" s="52">
        <f>$AE$7</f>
        <v>1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0</v>
      </c>
      <c r="DE53" s="52">
        <v>0</v>
      </c>
      <c r="DF53" s="52">
        <v>0</v>
      </c>
      <c r="DG53" s="52">
        <v>0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52">
        <v>0</v>
      </c>
      <c r="DP53" s="52">
        <v>0</v>
      </c>
      <c r="DQ53" s="52">
        <v>0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52">
        <v>0</v>
      </c>
      <c r="DZ53" s="52">
        <v>0</v>
      </c>
      <c r="EA53" s="52">
        <v>0</v>
      </c>
      <c r="EB53" s="52">
        <v>0</v>
      </c>
      <c r="EC53" s="52">
        <v>0</v>
      </c>
      <c r="ED53" s="52">
        <v>0</v>
      </c>
      <c r="EE53" s="52">
        <v>0</v>
      </c>
      <c r="EF53" s="52">
        <v>0</v>
      </c>
      <c r="EG53" s="52">
        <v>0</v>
      </c>
      <c r="EH53" s="52">
        <v>0</v>
      </c>
      <c r="EI53" s="52">
        <v>0</v>
      </c>
      <c r="EJ53" s="52">
        <v>0</v>
      </c>
      <c r="EK53" s="52">
        <v>0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52">
        <v>0</v>
      </c>
      <c r="ET53" s="52">
        <v>0</v>
      </c>
      <c r="EU53" s="61"/>
      <c r="EV53" s="61"/>
      <c r="EW53" s="61"/>
      <c r="EX53" s="61"/>
      <c r="EY53" s="61"/>
      <c r="EZ53" s="61"/>
      <c r="FA53" s="61"/>
      <c r="FB53" s="6">
        <f t="shared" si="1"/>
        <v>2.44140625E-4</v>
      </c>
      <c r="FD53" s="5" t="str">
        <v>19a</v>
      </c>
      <c r="FE53" s="6">
        <v>-2.2596774573509806E-4</v>
      </c>
    </row>
    <row r="54" spans="1:161" x14ac:dyDescent="0.25">
      <c r="A54" s="1" t="s">
        <v>62</v>
      </c>
      <c r="B54" s="52">
        <v>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f>$AE$3</f>
        <v>1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f>$AD$4</f>
        <v>2</v>
      </c>
      <c r="BL54" s="52">
        <f>$AE$4</f>
        <v>-8</v>
      </c>
      <c r="BM54" s="52">
        <f>$AF$4</f>
        <v>2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f>$AC$5</f>
        <v>1</v>
      </c>
      <c r="BX54" s="52">
        <f>$AD$5</f>
        <v>-8</v>
      </c>
      <c r="BY54" s="52">
        <f>$AE$5</f>
        <v>20</v>
      </c>
      <c r="BZ54" s="52">
        <f>$AF$5</f>
        <v>-8</v>
      </c>
      <c r="CA54" s="52">
        <f>$AG$5</f>
        <v>1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52">
        <f>$AD$6</f>
        <v>2</v>
      </c>
      <c r="CL54" s="52">
        <f>$AE$6</f>
        <v>-8</v>
      </c>
      <c r="CM54" s="52">
        <f>$AF$6</f>
        <v>2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v>0</v>
      </c>
      <c r="CV54" s="52">
        <v>0</v>
      </c>
      <c r="CW54" s="52">
        <v>0</v>
      </c>
      <c r="CX54" s="52">
        <v>0</v>
      </c>
      <c r="CY54" s="52">
        <f>$AE$7</f>
        <v>1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2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61"/>
      <c r="EV54" s="61"/>
      <c r="EW54" s="61"/>
      <c r="EX54" s="61"/>
      <c r="EY54" s="61"/>
      <c r="EZ54" s="61"/>
      <c r="FA54" s="61"/>
      <c r="FB54" s="6">
        <f t="shared" si="1"/>
        <v>2.44140625E-4</v>
      </c>
      <c r="FD54" s="5" t="str">
        <v>19b</v>
      </c>
      <c r="FE54" s="6">
        <v>-1.4244287471813251E-4</v>
      </c>
    </row>
    <row r="55" spans="1:161" x14ac:dyDescent="0.25">
      <c r="A55" s="1" t="s">
        <v>63</v>
      </c>
      <c r="B55" s="52"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v>0</v>
      </c>
      <c r="AZ55" s="52">
        <f>$AE$3</f>
        <v>1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f>$AD$4</f>
        <v>2</v>
      </c>
      <c r="BM55" s="52">
        <f>$AE$4</f>
        <v>-8</v>
      </c>
      <c r="BN55" s="52">
        <f>$AF$4</f>
        <v>2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2">
        <f>$AC$5</f>
        <v>1</v>
      </c>
      <c r="BY55" s="52">
        <f>$AD$5</f>
        <v>-8</v>
      </c>
      <c r="BZ55" s="52">
        <f>$AE$5</f>
        <v>20</v>
      </c>
      <c r="CA55" s="52">
        <f>$AF$5</f>
        <v>-8</v>
      </c>
      <c r="CB55" s="52">
        <f>$AG$5</f>
        <v>1</v>
      </c>
      <c r="CC55" s="52">
        <v>0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52">
        <v>0</v>
      </c>
      <c r="CL55" s="52">
        <f>$AD$6</f>
        <v>2</v>
      </c>
      <c r="CM55" s="52">
        <f>$AE$6</f>
        <v>-8</v>
      </c>
      <c r="CN55" s="52">
        <f>$AF$6</f>
        <v>2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0</v>
      </c>
      <c r="CU55" s="52">
        <v>0</v>
      </c>
      <c r="CV55" s="52">
        <v>0</v>
      </c>
      <c r="CW55" s="52">
        <v>0</v>
      </c>
      <c r="CX55" s="52">
        <v>0</v>
      </c>
      <c r="CY55" s="52">
        <v>0</v>
      </c>
      <c r="CZ55" s="52">
        <f>$AE$7</f>
        <v>1</v>
      </c>
      <c r="DA55" s="52">
        <v>0</v>
      </c>
      <c r="DB55" s="52">
        <v>0</v>
      </c>
      <c r="DC55" s="52">
        <v>0</v>
      </c>
      <c r="DD55" s="52">
        <v>0</v>
      </c>
      <c r="DE55" s="52">
        <v>0</v>
      </c>
      <c r="DF55" s="52">
        <v>0</v>
      </c>
      <c r="DG55" s="52">
        <v>0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52">
        <v>0</v>
      </c>
      <c r="DP55" s="52">
        <v>0</v>
      </c>
      <c r="DQ55" s="52">
        <v>0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0</v>
      </c>
      <c r="DY55" s="52"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2">
        <v>0</v>
      </c>
      <c r="EJ55" s="52">
        <v>0</v>
      </c>
      <c r="EK55" s="52">
        <v>0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61"/>
      <c r="EV55" s="61"/>
      <c r="EW55" s="61"/>
      <c r="EX55" s="61"/>
      <c r="EY55" s="61"/>
      <c r="EZ55" s="61"/>
      <c r="FA55" s="61"/>
      <c r="FB55" s="6">
        <f t="shared" si="1"/>
        <v>2.44140625E-4</v>
      </c>
      <c r="FD55" s="5" t="str">
        <v>21b</v>
      </c>
      <c r="FE55" s="6">
        <v>-7.0652442455427611E-4</v>
      </c>
    </row>
    <row r="56" spans="1:161" x14ac:dyDescent="0.25">
      <c r="A56" s="1" t="s">
        <v>141</v>
      </c>
      <c r="B56" s="52"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0</v>
      </c>
      <c r="AZ56" s="52">
        <v>0</v>
      </c>
      <c r="BA56" s="52">
        <f>$AE$3</f>
        <v>1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f>$AD$4</f>
        <v>2</v>
      </c>
      <c r="BN56" s="52">
        <f>$AE$4</f>
        <v>-8</v>
      </c>
      <c r="BO56" s="52">
        <f>$AF$4</f>
        <v>2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f>$AC$5</f>
        <v>1</v>
      </c>
      <c r="BZ56" s="52">
        <f>$AD$5</f>
        <v>-8</v>
      </c>
      <c r="CA56" s="52">
        <f>$AE$5</f>
        <v>20</v>
      </c>
      <c r="CB56" s="52">
        <f>$AF$5</f>
        <v>-8</v>
      </c>
      <c r="CC56" s="52">
        <f>$AG$5</f>
        <v>1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2">
        <f>$AD$6</f>
        <v>2</v>
      </c>
      <c r="CN56" s="52">
        <f>$AE$6</f>
        <v>-8</v>
      </c>
      <c r="CO56" s="52">
        <f>$AF$6</f>
        <v>2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v>0</v>
      </c>
      <c r="CX56" s="52">
        <v>0</v>
      </c>
      <c r="CY56" s="52">
        <v>0</v>
      </c>
      <c r="CZ56" s="52">
        <v>0</v>
      </c>
      <c r="DA56" s="52">
        <f>$AE$7</f>
        <v>1</v>
      </c>
      <c r="DB56" s="52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2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52">
        <v>0</v>
      </c>
      <c r="ET56" s="52">
        <v>0</v>
      </c>
      <c r="EU56" s="61"/>
      <c r="EV56" s="61"/>
      <c r="EW56" s="61"/>
      <c r="EX56" s="61"/>
      <c r="EY56" s="61"/>
      <c r="EZ56" s="61"/>
      <c r="FA56" s="61"/>
      <c r="FB56" s="6">
        <f t="shared" si="1"/>
        <v>2.44140625E-4</v>
      </c>
      <c r="FD56" s="5" t="str">
        <v>21a</v>
      </c>
      <c r="FE56" s="6">
        <v>-5.4321925734589292E-4</v>
      </c>
    </row>
    <row r="57" spans="1:161" x14ac:dyDescent="0.25">
      <c r="A57" s="1" t="s">
        <v>142</v>
      </c>
      <c r="B57" s="52"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v>0</v>
      </c>
      <c r="AY57" s="52">
        <v>0</v>
      </c>
      <c r="AZ57" s="52">
        <v>0</v>
      </c>
      <c r="BA57" s="52">
        <v>0</v>
      </c>
      <c r="BB57" s="52">
        <f>$AE$3</f>
        <v>1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f>$AD$4</f>
        <v>2</v>
      </c>
      <c r="BO57" s="52">
        <f>$AE$4</f>
        <v>-8</v>
      </c>
      <c r="BP57" s="52">
        <f>$AF$4</f>
        <v>2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2">
        <v>0</v>
      </c>
      <c r="BY57" s="52">
        <v>0</v>
      </c>
      <c r="BZ57" s="52">
        <f>$AC$5</f>
        <v>1</v>
      </c>
      <c r="CA57" s="52">
        <f>$AD$5</f>
        <v>-8</v>
      </c>
      <c r="CB57" s="52">
        <f>$AE$5</f>
        <v>20</v>
      </c>
      <c r="CC57" s="52">
        <f>$AF$5</f>
        <v>-8</v>
      </c>
      <c r="CD57" s="52">
        <f>$AG$5</f>
        <v>1</v>
      </c>
      <c r="CE57" s="52">
        <v>0</v>
      </c>
      <c r="CF57" s="52">
        <v>0</v>
      </c>
      <c r="CG57" s="52">
        <v>0</v>
      </c>
      <c r="CH57" s="52">
        <v>0</v>
      </c>
      <c r="CI57" s="52">
        <v>0</v>
      </c>
      <c r="CJ57" s="52">
        <v>0</v>
      </c>
      <c r="CK57" s="52">
        <v>0</v>
      </c>
      <c r="CL57" s="52">
        <v>0</v>
      </c>
      <c r="CM57" s="52">
        <v>0</v>
      </c>
      <c r="CN57" s="52">
        <f>$AD$6</f>
        <v>2</v>
      </c>
      <c r="CO57" s="52">
        <f>$AE$6</f>
        <v>-8</v>
      </c>
      <c r="CP57" s="52">
        <f>$AF$6</f>
        <v>2</v>
      </c>
      <c r="CQ57" s="52">
        <v>0</v>
      </c>
      <c r="CR57" s="52">
        <v>0</v>
      </c>
      <c r="CS57" s="52">
        <v>0</v>
      </c>
      <c r="CT57" s="52">
        <v>0</v>
      </c>
      <c r="CU57" s="52">
        <v>0</v>
      </c>
      <c r="CV57" s="52">
        <v>0</v>
      </c>
      <c r="CW57" s="52">
        <v>0</v>
      </c>
      <c r="CX57" s="52">
        <v>0</v>
      </c>
      <c r="CY57" s="52">
        <v>0</v>
      </c>
      <c r="CZ57" s="52">
        <v>0</v>
      </c>
      <c r="DA57" s="52">
        <v>0</v>
      </c>
      <c r="DB57" s="52">
        <f>$AE$7</f>
        <v>1</v>
      </c>
      <c r="DC57" s="52">
        <v>0</v>
      </c>
      <c r="DD57" s="52">
        <v>0</v>
      </c>
      <c r="DE57" s="52">
        <v>0</v>
      </c>
      <c r="DF57" s="52">
        <v>0</v>
      </c>
      <c r="DG57" s="52">
        <v>0</v>
      </c>
      <c r="DH57" s="52">
        <v>0</v>
      </c>
      <c r="DI57" s="52">
        <v>0</v>
      </c>
      <c r="DJ57" s="52"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>
        <v>0</v>
      </c>
      <c r="DV57" s="52">
        <v>0</v>
      </c>
      <c r="DW57" s="52">
        <v>0</v>
      </c>
      <c r="DX57" s="52">
        <v>0</v>
      </c>
      <c r="DY57" s="52">
        <v>0</v>
      </c>
      <c r="DZ57" s="52">
        <v>0</v>
      </c>
      <c r="EA57" s="52">
        <v>0</v>
      </c>
      <c r="EB57" s="52">
        <v>0</v>
      </c>
      <c r="EC57" s="52">
        <v>0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2">
        <v>0</v>
      </c>
      <c r="EJ57" s="52">
        <v>0</v>
      </c>
      <c r="EK57" s="52">
        <v>0</v>
      </c>
      <c r="EL57" s="52">
        <v>0</v>
      </c>
      <c r="EM57" s="52">
        <v>0</v>
      </c>
      <c r="EN57" s="52"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61"/>
      <c r="EV57" s="61"/>
      <c r="EW57" s="61"/>
      <c r="EX57" s="61"/>
      <c r="EY57" s="61"/>
      <c r="EZ57" s="61"/>
      <c r="FA57" s="61"/>
      <c r="FB57" s="6">
        <f t="shared" si="1"/>
        <v>2.44140625E-4</v>
      </c>
      <c r="FD57" s="5">
        <v>21</v>
      </c>
      <c r="FE57" s="6">
        <v>-1.1747906572112957E-18</v>
      </c>
    </row>
    <row r="58" spans="1:161" x14ac:dyDescent="0.25">
      <c r="A58" s="1" t="s">
        <v>64</v>
      </c>
      <c r="B58" s="52"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f>$AE$3</f>
        <v>1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0</v>
      </c>
      <c r="BS58" s="52">
        <f>$AD$4</f>
        <v>2</v>
      </c>
      <c r="BT58" s="52">
        <f>$AE$4</f>
        <v>-8</v>
      </c>
      <c r="BU58" s="52">
        <f>$AF$4</f>
        <v>2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f>$AC$5</f>
        <v>1</v>
      </c>
      <c r="CF58" s="52">
        <f>$AD$5</f>
        <v>-8</v>
      </c>
      <c r="CG58" s="52">
        <f>$AE$5</f>
        <v>20</v>
      </c>
      <c r="CH58" s="52">
        <f>$AF$5</f>
        <v>-8</v>
      </c>
      <c r="CI58" s="52">
        <f>$AG$5</f>
        <v>1</v>
      </c>
      <c r="CJ58" s="52">
        <v>0</v>
      </c>
      <c r="CK58" s="52">
        <v>0</v>
      </c>
      <c r="CL58" s="52">
        <v>0</v>
      </c>
      <c r="CM58" s="52">
        <v>0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f>$AD$6</f>
        <v>2</v>
      </c>
      <c r="CT58" s="52">
        <f>$AE$6</f>
        <v>-8</v>
      </c>
      <c r="CU58" s="52">
        <f>$AF$6</f>
        <v>2</v>
      </c>
      <c r="CV58" s="52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f>$AE$7</f>
        <v>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52">
        <v>0</v>
      </c>
      <c r="ET58" s="52">
        <v>0</v>
      </c>
      <c r="EU58" s="61"/>
      <c r="EV58" s="61"/>
      <c r="EW58" s="61"/>
      <c r="EX58" s="61"/>
      <c r="EY58" s="61"/>
      <c r="EZ58" s="61"/>
      <c r="FA58" s="61"/>
      <c r="FB58" s="6">
        <f t="shared" si="1"/>
        <v>2.44140625E-4</v>
      </c>
      <c r="FD58" s="5">
        <v>22</v>
      </c>
      <c r="FE58" s="6">
        <v>5.4321925734589042E-4</v>
      </c>
    </row>
    <row r="59" spans="1:161" x14ac:dyDescent="0.25">
      <c r="A59" s="1" t="s">
        <v>65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f>$AE$3</f>
        <v>1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f>$AD$4</f>
        <v>2</v>
      </c>
      <c r="BU59" s="52">
        <f>$AE$4</f>
        <v>-8</v>
      </c>
      <c r="BV59" s="52">
        <f>$AF$4</f>
        <v>2</v>
      </c>
      <c r="BW59" s="52">
        <v>0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0</v>
      </c>
      <c r="CE59" s="52">
        <v>0</v>
      </c>
      <c r="CF59" s="52">
        <f>$AC$5</f>
        <v>1</v>
      </c>
      <c r="CG59" s="52">
        <f>$AD$5</f>
        <v>-8</v>
      </c>
      <c r="CH59" s="52">
        <f>$AE$5</f>
        <v>20</v>
      </c>
      <c r="CI59" s="52">
        <f>$AF$5</f>
        <v>-8</v>
      </c>
      <c r="CJ59" s="52">
        <f>$AG$5</f>
        <v>1</v>
      </c>
      <c r="CK59" s="52">
        <v>0</v>
      </c>
      <c r="CL59" s="52">
        <v>0</v>
      </c>
      <c r="CM59" s="52">
        <v>0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f>$AD$6</f>
        <v>2</v>
      </c>
      <c r="CU59" s="52">
        <f>$AE$6</f>
        <v>-8</v>
      </c>
      <c r="CV59" s="52">
        <f>$AF$6</f>
        <v>2</v>
      </c>
      <c r="CW59" s="52">
        <v>0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52">
        <v>0</v>
      </c>
      <c r="DF59" s="52">
        <v>0</v>
      </c>
      <c r="DG59" s="52">
        <v>0</v>
      </c>
      <c r="DH59" s="52">
        <f>$AE$7</f>
        <v>1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52">
        <v>0</v>
      </c>
      <c r="DZ59" s="52">
        <v>0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>
        <v>0</v>
      </c>
      <c r="EL59" s="52">
        <v>0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52">
        <v>0</v>
      </c>
      <c r="ET59" s="52">
        <v>0</v>
      </c>
      <c r="EU59" s="61"/>
      <c r="EV59" s="61"/>
      <c r="EW59" s="61"/>
      <c r="EX59" s="61"/>
      <c r="EY59" s="61"/>
      <c r="EZ59" s="61"/>
      <c r="FA59" s="61"/>
      <c r="FB59" s="6">
        <f t="shared" si="1"/>
        <v>2.44140625E-4</v>
      </c>
      <c r="FD59" s="5">
        <v>23</v>
      </c>
      <c r="FE59" s="6">
        <v>9.5066504955428131E-4</v>
      </c>
    </row>
    <row r="60" spans="1:161" x14ac:dyDescent="0.25">
      <c r="A60" s="1" t="s">
        <v>66</v>
      </c>
      <c r="B60" s="52"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f>$AE$3</f>
        <v>1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0</v>
      </c>
      <c r="BS60" s="52">
        <v>0</v>
      </c>
      <c r="BT60" s="52">
        <v>0</v>
      </c>
      <c r="BU60" s="52">
        <f>$AD$4</f>
        <v>2</v>
      </c>
      <c r="BV60" s="52">
        <f>$AE$4</f>
        <v>-8</v>
      </c>
      <c r="BW60" s="52">
        <f>$AF$4</f>
        <v>2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0</v>
      </c>
      <c r="CE60" s="52">
        <v>0</v>
      </c>
      <c r="CF60" s="52">
        <v>0</v>
      </c>
      <c r="CG60" s="52">
        <f>$AC$5</f>
        <v>1</v>
      </c>
      <c r="CH60" s="52">
        <f>$AD$5</f>
        <v>-8</v>
      </c>
      <c r="CI60" s="52">
        <f>$AE$5</f>
        <v>20</v>
      </c>
      <c r="CJ60" s="52">
        <f>$AF$5</f>
        <v>-8</v>
      </c>
      <c r="CK60" s="52">
        <f>$AG$5</f>
        <v>1</v>
      </c>
      <c r="CL60" s="52">
        <v>0</v>
      </c>
      <c r="CM60" s="52">
        <v>0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52">
        <f>$AD$6</f>
        <v>2</v>
      </c>
      <c r="CV60" s="52">
        <f>$AE$6</f>
        <v>-8</v>
      </c>
      <c r="CW60" s="52">
        <f>$AF$6</f>
        <v>2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0</v>
      </c>
      <c r="DE60" s="52">
        <v>0</v>
      </c>
      <c r="DF60" s="52">
        <v>0</v>
      </c>
      <c r="DG60" s="52">
        <v>0</v>
      </c>
      <c r="DH60" s="52">
        <v>0</v>
      </c>
      <c r="DI60" s="52">
        <f>$AE$7</f>
        <v>1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52"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>
        <v>0</v>
      </c>
      <c r="EK60" s="52">
        <v>0</v>
      </c>
      <c r="EL60" s="52">
        <v>0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61"/>
      <c r="EV60" s="61"/>
      <c r="EW60" s="61"/>
      <c r="EX60" s="61"/>
      <c r="EY60" s="61"/>
      <c r="EZ60" s="61"/>
      <c r="FA60" s="61"/>
      <c r="FB60" s="6">
        <f t="shared" si="1"/>
        <v>2.44140625E-4</v>
      </c>
      <c r="FD60" s="5">
        <v>24</v>
      </c>
      <c r="FE60" s="6">
        <v>1.1925269467564729E-3</v>
      </c>
    </row>
    <row r="61" spans="1:161" x14ac:dyDescent="0.25">
      <c r="A61" s="1" t="s">
        <v>67</v>
      </c>
      <c r="B61" s="52"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f>$AE$3</f>
        <v>1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f>$AD$4</f>
        <v>2</v>
      </c>
      <c r="BW61" s="52">
        <f>$AE$4</f>
        <v>-8</v>
      </c>
      <c r="BX61" s="52">
        <f>$AF$4</f>
        <v>2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f>$AC$5</f>
        <v>1</v>
      </c>
      <c r="CI61" s="52">
        <f>$AD$5</f>
        <v>-8</v>
      </c>
      <c r="CJ61" s="52">
        <f>$AE$5</f>
        <v>20</v>
      </c>
      <c r="CK61" s="52">
        <f>$AF$5</f>
        <v>-8</v>
      </c>
      <c r="CL61" s="52">
        <f>$AG$5</f>
        <v>1</v>
      </c>
      <c r="CM61" s="52">
        <v>0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52">
        <v>0</v>
      </c>
      <c r="CV61" s="52">
        <f>$AD$6</f>
        <v>2</v>
      </c>
      <c r="CW61" s="52">
        <f>$AE$6</f>
        <v>-8</v>
      </c>
      <c r="CX61" s="52">
        <f>$AF$6</f>
        <v>2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52">
        <v>0</v>
      </c>
      <c r="DI61" s="52">
        <v>0</v>
      </c>
      <c r="DJ61" s="52">
        <f>$AE$7</f>
        <v>1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0</v>
      </c>
      <c r="DY61" s="52"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>
        <v>0</v>
      </c>
      <c r="EK61" s="52">
        <v>0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61"/>
      <c r="EV61" s="61"/>
      <c r="EW61" s="61"/>
      <c r="EX61" s="61"/>
      <c r="EY61" s="61"/>
      <c r="EZ61" s="61"/>
      <c r="FA61" s="61"/>
      <c r="FB61" s="6">
        <f t="shared" si="1"/>
        <v>2.44140625E-4</v>
      </c>
      <c r="FD61" s="5">
        <v>25</v>
      </c>
      <c r="FE61" s="6">
        <v>1.2718352778459017E-3</v>
      </c>
    </row>
    <row r="62" spans="1:161" x14ac:dyDescent="0.25">
      <c r="A62" s="1" t="s">
        <v>68</v>
      </c>
      <c r="B62" s="52"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f>$AE$3</f>
        <v>1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f>$AD$4</f>
        <v>2</v>
      </c>
      <c r="BX62" s="52">
        <f>$AE$4</f>
        <v>-8</v>
      </c>
      <c r="BY62" s="52">
        <f>$AF$4</f>
        <v>2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f>$AC$5</f>
        <v>1</v>
      </c>
      <c r="CJ62" s="52">
        <f>$AD$5</f>
        <v>-8</v>
      </c>
      <c r="CK62" s="52">
        <f>$AE$5</f>
        <v>20</v>
      </c>
      <c r="CL62" s="52">
        <f>$AF$5</f>
        <v>-8</v>
      </c>
      <c r="CM62" s="52">
        <f>$AG$5</f>
        <v>1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f>$AD$6</f>
        <v>2</v>
      </c>
      <c r="CX62" s="52">
        <f>$AE$6</f>
        <v>-8</v>
      </c>
      <c r="CY62" s="52">
        <f>$AF$6</f>
        <v>2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f>$AE$7</f>
        <v>1</v>
      </c>
      <c r="DL62" s="52">
        <v>0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61"/>
      <c r="EV62" s="61"/>
      <c r="EW62" s="61"/>
      <c r="EX62" s="61"/>
      <c r="EY62" s="61"/>
      <c r="EZ62" s="61"/>
      <c r="FA62" s="61"/>
      <c r="FB62" s="6">
        <f t="shared" si="1"/>
        <v>2.44140625E-4</v>
      </c>
      <c r="FD62" s="5">
        <v>26</v>
      </c>
      <c r="FE62" s="6">
        <v>1.1925269467564737E-3</v>
      </c>
    </row>
    <row r="63" spans="1:161" x14ac:dyDescent="0.25">
      <c r="A63" s="1" t="s">
        <v>69</v>
      </c>
      <c r="B63" s="52"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52">
        <v>0</v>
      </c>
      <c r="AN63" s="52">
        <v>0</v>
      </c>
      <c r="AO63" s="52"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f>$AE$3</f>
        <v>1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0</v>
      </c>
      <c r="BS63" s="52">
        <v>0</v>
      </c>
      <c r="BT63" s="52">
        <v>0</v>
      </c>
      <c r="BU63" s="52">
        <v>0</v>
      </c>
      <c r="BV63" s="52">
        <v>0</v>
      </c>
      <c r="BW63" s="52">
        <v>0</v>
      </c>
      <c r="BX63" s="52">
        <f>$AD$4</f>
        <v>2</v>
      </c>
      <c r="BY63" s="52">
        <f>$AE$4</f>
        <v>-8</v>
      </c>
      <c r="BZ63" s="52">
        <f>$AF$4</f>
        <v>2</v>
      </c>
      <c r="CA63" s="52">
        <v>0</v>
      </c>
      <c r="CB63" s="52">
        <v>0</v>
      </c>
      <c r="CC63" s="52">
        <v>0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f>$AC$5</f>
        <v>1</v>
      </c>
      <c r="CK63" s="52">
        <f>$AD$5</f>
        <v>-8</v>
      </c>
      <c r="CL63" s="52">
        <f>$AE$5</f>
        <v>20</v>
      </c>
      <c r="CM63" s="52">
        <f>$AF$5</f>
        <v>-8</v>
      </c>
      <c r="CN63" s="52">
        <f>$AG$5</f>
        <v>1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52">
        <v>0</v>
      </c>
      <c r="CV63" s="52">
        <v>0</v>
      </c>
      <c r="CW63" s="52">
        <v>0</v>
      </c>
      <c r="CX63" s="52">
        <f>$AD$6</f>
        <v>2</v>
      </c>
      <c r="CY63" s="52">
        <f>$AE$6</f>
        <v>-8</v>
      </c>
      <c r="CZ63" s="52">
        <f>$AF$6</f>
        <v>2</v>
      </c>
      <c r="DA63" s="52">
        <v>0</v>
      </c>
      <c r="DB63" s="52">
        <v>0</v>
      </c>
      <c r="DC63" s="52">
        <v>0</v>
      </c>
      <c r="DD63" s="52">
        <v>0</v>
      </c>
      <c r="DE63" s="52">
        <v>0</v>
      </c>
      <c r="DF63" s="52">
        <v>0</v>
      </c>
      <c r="DG63" s="52">
        <v>0</v>
      </c>
      <c r="DH63" s="52">
        <v>0</v>
      </c>
      <c r="DI63" s="52">
        <v>0</v>
      </c>
      <c r="DJ63" s="52">
        <v>0</v>
      </c>
      <c r="DK63" s="52">
        <v>0</v>
      </c>
      <c r="DL63" s="52">
        <f>$AE$7</f>
        <v>1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0</v>
      </c>
      <c r="DY63" s="52"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2">
        <v>0</v>
      </c>
      <c r="EJ63" s="52">
        <v>0</v>
      </c>
      <c r="EK63" s="52">
        <v>0</v>
      </c>
      <c r="EL63" s="52">
        <v>0</v>
      </c>
      <c r="EM63" s="52">
        <v>0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52">
        <v>0</v>
      </c>
      <c r="ET63" s="52">
        <v>0</v>
      </c>
      <c r="EU63" s="61"/>
      <c r="EV63" s="61"/>
      <c r="EW63" s="61"/>
      <c r="EX63" s="61"/>
      <c r="EY63" s="61"/>
      <c r="EZ63" s="61"/>
      <c r="FA63" s="61"/>
      <c r="FB63" s="6">
        <f t="shared" si="1"/>
        <v>2.44140625E-4</v>
      </c>
      <c r="FD63" s="5">
        <v>27</v>
      </c>
      <c r="FE63" s="6">
        <v>9.5066504955428218E-4</v>
      </c>
    </row>
    <row r="64" spans="1:161" x14ac:dyDescent="0.25">
      <c r="A64" s="1" t="s">
        <v>70</v>
      </c>
      <c r="B64" s="52"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0</v>
      </c>
      <c r="BK64" s="52">
        <v>0</v>
      </c>
      <c r="BL64" s="52">
        <v>0</v>
      </c>
      <c r="BM64" s="52">
        <f>$AE$3</f>
        <v>1</v>
      </c>
      <c r="BN64" s="52">
        <v>0</v>
      </c>
      <c r="BO64" s="52">
        <v>0</v>
      </c>
      <c r="BP64" s="52">
        <v>0</v>
      </c>
      <c r="BQ64" s="52">
        <v>0</v>
      </c>
      <c r="BR64" s="52">
        <v>0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f>$AD$4</f>
        <v>2</v>
      </c>
      <c r="BZ64" s="52">
        <f>$AE$4</f>
        <v>-8</v>
      </c>
      <c r="CA64" s="52">
        <f>$AF$4</f>
        <v>2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f>$AC$5</f>
        <v>1</v>
      </c>
      <c r="CL64" s="52">
        <f>$AD$5</f>
        <v>-8</v>
      </c>
      <c r="CM64" s="52">
        <f>$AE$5</f>
        <v>20</v>
      </c>
      <c r="CN64" s="52">
        <f>$AF$5</f>
        <v>-8</v>
      </c>
      <c r="CO64" s="52">
        <f>$AG$5</f>
        <v>1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52">
        <v>0</v>
      </c>
      <c r="CV64" s="52">
        <v>0</v>
      </c>
      <c r="CW64" s="52">
        <v>0</v>
      </c>
      <c r="CX64" s="52">
        <v>0</v>
      </c>
      <c r="CY64" s="52">
        <f>$AD$6</f>
        <v>2</v>
      </c>
      <c r="CZ64" s="52">
        <f>$AE$6</f>
        <v>-8</v>
      </c>
      <c r="DA64" s="52">
        <f>$AF$6</f>
        <v>2</v>
      </c>
      <c r="DB64" s="52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f>$AE$7</f>
        <v>1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>
        <v>0</v>
      </c>
      <c r="EK64" s="52">
        <v>0</v>
      </c>
      <c r="EL64" s="52">
        <v>0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61"/>
      <c r="EV64" s="61"/>
      <c r="EW64" s="61"/>
      <c r="EX64" s="61"/>
      <c r="EY64" s="61"/>
      <c r="EZ64" s="61"/>
      <c r="FA64" s="61"/>
      <c r="FB64" s="6">
        <f t="shared" si="1"/>
        <v>2.44140625E-4</v>
      </c>
      <c r="FD64" s="5">
        <v>28</v>
      </c>
      <c r="FE64" s="6">
        <v>5.4321925734589075E-4</v>
      </c>
    </row>
    <row r="65" spans="1:161" x14ac:dyDescent="0.25">
      <c r="A65" s="1" t="s">
        <v>143</v>
      </c>
      <c r="B65" s="52">
        <v>0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52">
        <v>0</v>
      </c>
      <c r="AN65" s="52">
        <v>0</v>
      </c>
      <c r="AO65" s="52"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2">
        <v>0</v>
      </c>
      <c r="BH65" s="52">
        <v>0</v>
      </c>
      <c r="BI65" s="52">
        <v>0</v>
      </c>
      <c r="BJ65" s="52">
        <v>0</v>
      </c>
      <c r="BK65" s="52">
        <v>0</v>
      </c>
      <c r="BL65" s="52">
        <v>0</v>
      </c>
      <c r="BM65" s="52">
        <v>0</v>
      </c>
      <c r="BN65" s="52">
        <f>$AE$3</f>
        <v>1</v>
      </c>
      <c r="BO65" s="52">
        <v>0</v>
      </c>
      <c r="BP65" s="52">
        <v>0</v>
      </c>
      <c r="BQ65" s="52">
        <v>0</v>
      </c>
      <c r="BR65" s="52">
        <v>0</v>
      </c>
      <c r="BS65" s="52">
        <v>0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f>$AD$4</f>
        <v>2</v>
      </c>
      <c r="CA65" s="52">
        <f>$AE$4</f>
        <v>-8</v>
      </c>
      <c r="CB65" s="52">
        <f>$AF$4</f>
        <v>2</v>
      </c>
      <c r="CC65" s="52">
        <v>0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52">
        <v>0</v>
      </c>
      <c r="CL65" s="52">
        <f>$AC$5</f>
        <v>1</v>
      </c>
      <c r="CM65" s="52">
        <f>$AD$5</f>
        <v>-8</v>
      </c>
      <c r="CN65" s="52">
        <f>$AE$5</f>
        <v>20</v>
      </c>
      <c r="CO65" s="52">
        <f>$AF$5</f>
        <v>-8</v>
      </c>
      <c r="CP65" s="52">
        <f>$AG$5</f>
        <v>1</v>
      </c>
      <c r="CQ65" s="52">
        <v>0</v>
      </c>
      <c r="CR65" s="52">
        <v>0</v>
      </c>
      <c r="CS65" s="52">
        <v>0</v>
      </c>
      <c r="CT65" s="52">
        <v>0</v>
      </c>
      <c r="CU65" s="52">
        <v>0</v>
      </c>
      <c r="CV65" s="52">
        <v>0</v>
      </c>
      <c r="CW65" s="52">
        <v>0</v>
      </c>
      <c r="CX65" s="52">
        <v>0</v>
      </c>
      <c r="CY65" s="52">
        <v>0</v>
      </c>
      <c r="CZ65" s="52">
        <f>$AD$6</f>
        <v>2</v>
      </c>
      <c r="DA65" s="52">
        <f>$AE$6</f>
        <v>-8</v>
      </c>
      <c r="DB65" s="52">
        <f>$AF$6</f>
        <v>2</v>
      </c>
      <c r="DC65" s="52">
        <v>0</v>
      </c>
      <c r="DD65" s="52">
        <v>0</v>
      </c>
      <c r="DE65" s="52">
        <v>0</v>
      </c>
      <c r="DF65" s="52">
        <v>0</v>
      </c>
      <c r="DG65" s="52">
        <v>0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f>$AE$7</f>
        <v>1</v>
      </c>
      <c r="DO65" s="52">
        <v>0</v>
      </c>
      <c r="DP65" s="52">
        <v>0</v>
      </c>
      <c r="DQ65" s="52">
        <v>0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0</v>
      </c>
      <c r="DY65" s="52">
        <v>0</v>
      </c>
      <c r="DZ65" s="52">
        <v>0</v>
      </c>
      <c r="EA65" s="52">
        <v>0</v>
      </c>
      <c r="EB65" s="52">
        <v>0</v>
      </c>
      <c r="EC65" s="52">
        <v>0</v>
      </c>
      <c r="ED65" s="52">
        <v>0</v>
      </c>
      <c r="EE65" s="52">
        <v>0</v>
      </c>
      <c r="EF65" s="52">
        <v>0</v>
      </c>
      <c r="EG65" s="52">
        <v>0</v>
      </c>
      <c r="EH65" s="52">
        <v>0</v>
      </c>
      <c r="EI65" s="52">
        <v>0</v>
      </c>
      <c r="EJ65" s="52">
        <v>0</v>
      </c>
      <c r="EK65" s="52">
        <v>0</v>
      </c>
      <c r="EL65" s="52">
        <v>0</v>
      </c>
      <c r="EM65" s="52">
        <v>0</v>
      </c>
      <c r="EN65" s="52"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61"/>
      <c r="EV65" s="61"/>
      <c r="EW65" s="61"/>
      <c r="EX65" s="61"/>
      <c r="EY65" s="61"/>
      <c r="EZ65" s="61"/>
      <c r="FA65" s="61"/>
      <c r="FB65" s="6">
        <f t="shared" si="1"/>
        <v>2.44140625E-4</v>
      </c>
      <c r="FD65" s="5">
        <v>29</v>
      </c>
      <c r="FE65" s="6">
        <v>-3.650502263907847E-19</v>
      </c>
    </row>
    <row r="66" spans="1:161" x14ac:dyDescent="0.25">
      <c r="A66" s="1" t="s">
        <v>144</v>
      </c>
      <c r="B66" s="52">
        <v>0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f>$AE$3</f>
        <v>1</v>
      </c>
      <c r="BP66" s="52">
        <v>0</v>
      </c>
      <c r="BQ66" s="52">
        <v>0</v>
      </c>
      <c r="BR66" s="52">
        <v>0</v>
      </c>
      <c r="BS66" s="52">
        <v>0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f>$AD$4</f>
        <v>2</v>
      </c>
      <c r="CB66" s="52">
        <f>$AE$4</f>
        <v>-8</v>
      </c>
      <c r="CC66" s="52">
        <f>$AF$4</f>
        <v>2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f>$AC$5</f>
        <v>1</v>
      </c>
      <c r="CN66" s="52">
        <f>$AD$5</f>
        <v>-8</v>
      </c>
      <c r="CO66" s="52">
        <f>$AE$5</f>
        <v>20</v>
      </c>
      <c r="CP66" s="52">
        <f>$AF$5</f>
        <v>-8</v>
      </c>
      <c r="CQ66" s="52">
        <f>$AG$5</f>
        <v>1</v>
      </c>
      <c r="CR66" s="52">
        <v>0</v>
      </c>
      <c r="CS66" s="52">
        <v>0</v>
      </c>
      <c r="CT66" s="52">
        <v>0</v>
      </c>
      <c r="CU66" s="52">
        <v>0</v>
      </c>
      <c r="CV66" s="52">
        <v>0</v>
      </c>
      <c r="CW66" s="52">
        <v>0</v>
      </c>
      <c r="CX66" s="52">
        <v>0</v>
      </c>
      <c r="CY66" s="52">
        <v>0</v>
      </c>
      <c r="CZ66" s="52">
        <v>0</v>
      </c>
      <c r="DA66" s="52">
        <f>$AD$6</f>
        <v>2</v>
      </c>
      <c r="DB66" s="52">
        <f>$AE$6</f>
        <v>-8</v>
      </c>
      <c r="DC66" s="52">
        <f>$AF$6</f>
        <v>2</v>
      </c>
      <c r="DD66" s="52">
        <v>0</v>
      </c>
      <c r="DE66" s="52">
        <v>0</v>
      </c>
      <c r="DF66" s="52">
        <v>0</v>
      </c>
      <c r="DG66" s="52">
        <v>0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f>$AE$7</f>
        <v>1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52"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>
        <v>0</v>
      </c>
      <c r="EK66" s="52">
        <v>0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61"/>
      <c r="EV66" s="61"/>
      <c r="EW66" s="61"/>
      <c r="EX66" s="61"/>
      <c r="EY66" s="61"/>
      <c r="EZ66" s="61"/>
      <c r="FA66" s="61"/>
      <c r="FB66" s="6">
        <f t="shared" si="1"/>
        <v>2.44140625E-4</v>
      </c>
      <c r="FD66" s="5" t="str">
        <v>29a</v>
      </c>
      <c r="FE66" s="6">
        <v>-5.4321925734589162E-4</v>
      </c>
    </row>
    <row r="67" spans="1:161" x14ac:dyDescent="0.25">
      <c r="A67" s="1" t="s">
        <v>78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2">
        <v>0</v>
      </c>
      <c r="AP67" s="52">
        <v>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0</v>
      </c>
      <c r="BQ67" s="52">
        <v>0</v>
      </c>
      <c r="BR67" s="52">
        <v>0</v>
      </c>
      <c r="BS67" s="52">
        <v>0</v>
      </c>
      <c r="BT67" s="52">
        <f>$AE$3</f>
        <v>1</v>
      </c>
      <c r="BU67" s="52">
        <v>0</v>
      </c>
      <c r="BV67" s="52">
        <v>0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0</v>
      </c>
      <c r="CC67" s="52">
        <v>0</v>
      </c>
      <c r="CD67" s="52">
        <v>0</v>
      </c>
      <c r="CE67" s="52">
        <v>0</v>
      </c>
      <c r="CF67" s="52">
        <f>$AD$4</f>
        <v>2</v>
      </c>
      <c r="CG67" s="52">
        <f>$AE$4</f>
        <v>-8</v>
      </c>
      <c r="CH67" s="52">
        <f>$AF$4</f>
        <v>2</v>
      </c>
      <c r="CI67" s="52">
        <v>0</v>
      </c>
      <c r="CJ67" s="52">
        <v>0</v>
      </c>
      <c r="CK67" s="52">
        <v>0</v>
      </c>
      <c r="CL67" s="52">
        <v>0</v>
      </c>
      <c r="CM67" s="52">
        <v>0</v>
      </c>
      <c r="CN67" s="52">
        <v>0</v>
      </c>
      <c r="CO67" s="52">
        <v>0</v>
      </c>
      <c r="CP67" s="52">
        <v>0</v>
      </c>
      <c r="CQ67" s="52">
        <v>0</v>
      </c>
      <c r="CR67" s="52">
        <f>$AC$5</f>
        <v>1</v>
      </c>
      <c r="CS67" s="52">
        <f>$AD$5</f>
        <v>-8</v>
      </c>
      <c r="CT67" s="52">
        <f>$AE$5</f>
        <v>20</v>
      </c>
      <c r="CU67" s="52">
        <f>$AF$5</f>
        <v>-8</v>
      </c>
      <c r="CV67" s="52">
        <f>$AG$5</f>
        <v>1</v>
      </c>
      <c r="CW67" s="52">
        <v>0</v>
      </c>
      <c r="CX67" s="52">
        <v>0</v>
      </c>
      <c r="CY67" s="52">
        <v>0</v>
      </c>
      <c r="CZ67" s="52">
        <v>0</v>
      </c>
      <c r="DA67" s="52">
        <v>0</v>
      </c>
      <c r="DB67" s="52">
        <v>0</v>
      </c>
      <c r="DC67" s="52">
        <v>0</v>
      </c>
      <c r="DD67" s="52">
        <v>0</v>
      </c>
      <c r="DE67" s="52">
        <v>0</v>
      </c>
      <c r="DF67" s="52">
        <f>$AD$6</f>
        <v>2</v>
      </c>
      <c r="DG67" s="52">
        <f>$AE$6</f>
        <v>-8</v>
      </c>
      <c r="DH67" s="52">
        <f>$AF$6</f>
        <v>2</v>
      </c>
      <c r="DI67" s="52">
        <v>0</v>
      </c>
      <c r="DJ67" s="52">
        <v>0</v>
      </c>
      <c r="DK67" s="52">
        <v>0</v>
      </c>
      <c r="DL67" s="52">
        <v>0</v>
      </c>
      <c r="DM67" s="52">
        <v>0</v>
      </c>
      <c r="DN67" s="52">
        <v>0</v>
      </c>
      <c r="DO67" s="52">
        <v>0</v>
      </c>
      <c r="DP67" s="52">
        <v>0</v>
      </c>
      <c r="DQ67" s="52">
        <v>0</v>
      </c>
      <c r="DR67" s="52">
        <v>0</v>
      </c>
      <c r="DS67" s="52">
        <f>$AE$7</f>
        <v>1</v>
      </c>
      <c r="DT67" s="52">
        <v>0</v>
      </c>
      <c r="DU67" s="52">
        <v>0</v>
      </c>
      <c r="DV67" s="52">
        <v>0</v>
      </c>
      <c r="DW67" s="52">
        <v>0</v>
      </c>
      <c r="DX67" s="52">
        <v>0</v>
      </c>
      <c r="DY67" s="52">
        <v>0</v>
      </c>
      <c r="DZ67" s="52">
        <v>0</v>
      </c>
      <c r="EA67" s="52">
        <v>0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0</v>
      </c>
      <c r="EH67" s="52">
        <v>0</v>
      </c>
      <c r="EI67" s="52">
        <v>0</v>
      </c>
      <c r="EJ67" s="52">
        <v>0</v>
      </c>
      <c r="EK67" s="52">
        <v>0</v>
      </c>
      <c r="EL67" s="52">
        <v>0</v>
      </c>
      <c r="EM67" s="52">
        <v>0</v>
      </c>
      <c r="EN67" s="52"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0</v>
      </c>
      <c r="ET67" s="52">
        <v>0</v>
      </c>
      <c r="EU67" s="61"/>
      <c r="EV67" s="61"/>
      <c r="EW67" s="61"/>
      <c r="EX67" s="61"/>
      <c r="EY67" s="61"/>
      <c r="EZ67" s="61"/>
      <c r="FA67" s="61"/>
      <c r="FB67" s="6">
        <f t="shared" si="1"/>
        <v>2.44140625E-4</v>
      </c>
      <c r="FD67" s="5" t="str">
        <v>29b</v>
      </c>
      <c r="FE67" s="6">
        <v>-7.0652442455427979E-4</v>
      </c>
    </row>
    <row r="68" spans="1:161" x14ac:dyDescent="0.25">
      <c r="A68" s="1" t="s">
        <v>71</v>
      </c>
      <c r="B68" s="52"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f>$AE$3</f>
        <v>1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f>$AD$4</f>
        <v>2</v>
      </c>
      <c r="CH68" s="52">
        <f>$AE$4</f>
        <v>-8</v>
      </c>
      <c r="CI68" s="52">
        <f>$AF$4</f>
        <v>2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f>$AC$5</f>
        <v>1</v>
      </c>
      <c r="CT68" s="52">
        <f>$AD$5</f>
        <v>-8</v>
      </c>
      <c r="CU68" s="52">
        <f>$AE$5</f>
        <v>20</v>
      </c>
      <c r="CV68" s="52">
        <f>$AF$5</f>
        <v>-8</v>
      </c>
      <c r="CW68" s="52">
        <f>$AG$5</f>
        <v>1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f>$AD$6</f>
        <v>2</v>
      </c>
      <c r="DH68" s="52">
        <f>$AE$6</f>
        <v>-8</v>
      </c>
      <c r="DI68" s="52">
        <f>$AF$6</f>
        <v>2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f>$AE$7</f>
        <v>1</v>
      </c>
      <c r="DU68" s="52">
        <v>0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61"/>
      <c r="EV68" s="61"/>
      <c r="EW68" s="61"/>
      <c r="EX68" s="61"/>
      <c r="EY68" s="61"/>
      <c r="EZ68" s="61"/>
      <c r="FA68" s="61"/>
      <c r="FB68" s="6">
        <f t="shared" si="1"/>
        <v>2.44140625E-4</v>
      </c>
      <c r="FD68" s="5" t="str">
        <v>31b</v>
      </c>
      <c r="FE68" s="6">
        <v>-1.1405284525035637E-3</v>
      </c>
    </row>
    <row r="69" spans="1:161" x14ac:dyDescent="0.25">
      <c r="A69" s="1" t="s">
        <v>72</v>
      </c>
      <c r="B69" s="52"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f>$AE$3</f>
        <v>1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0</v>
      </c>
      <c r="CC69" s="52">
        <v>0</v>
      </c>
      <c r="CD69" s="52">
        <v>0</v>
      </c>
      <c r="CE69" s="52">
        <v>0</v>
      </c>
      <c r="CF69" s="52">
        <v>0</v>
      </c>
      <c r="CG69" s="52">
        <v>0</v>
      </c>
      <c r="CH69" s="52">
        <f>$AD$4</f>
        <v>2</v>
      </c>
      <c r="CI69" s="52">
        <f>$AE$4</f>
        <v>-8</v>
      </c>
      <c r="CJ69" s="52">
        <f>$AF$4</f>
        <v>2</v>
      </c>
      <c r="CK69" s="52">
        <v>0</v>
      </c>
      <c r="CL69" s="52">
        <v>0</v>
      </c>
      <c r="CM69" s="52">
        <v>0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f>$AC$5</f>
        <v>1</v>
      </c>
      <c r="CU69" s="52">
        <f>$AD$5</f>
        <v>-8</v>
      </c>
      <c r="CV69" s="52">
        <f>$AE$5</f>
        <v>20</v>
      </c>
      <c r="CW69" s="52">
        <f>$AF$5</f>
        <v>-8</v>
      </c>
      <c r="CX69" s="52">
        <f>$AG$5</f>
        <v>1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52">
        <v>0</v>
      </c>
      <c r="DF69" s="52">
        <v>0</v>
      </c>
      <c r="DG69" s="52">
        <v>0</v>
      </c>
      <c r="DH69" s="52">
        <f>$AD$6</f>
        <v>2</v>
      </c>
      <c r="DI69" s="52">
        <f>$AE$6</f>
        <v>-8</v>
      </c>
      <c r="DJ69" s="52">
        <f>$AF$6</f>
        <v>2</v>
      </c>
      <c r="DK69" s="52">
        <v>0</v>
      </c>
      <c r="DL69" s="52">
        <v>0</v>
      </c>
      <c r="DM69" s="52">
        <v>0</v>
      </c>
      <c r="DN69" s="52">
        <v>0</v>
      </c>
      <c r="DO69" s="52">
        <v>0</v>
      </c>
      <c r="DP69" s="52">
        <v>0</v>
      </c>
      <c r="DQ69" s="52">
        <v>0</v>
      </c>
      <c r="DR69" s="52">
        <v>0</v>
      </c>
      <c r="DS69" s="52">
        <v>0</v>
      </c>
      <c r="DT69" s="52">
        <v>0</v>
      </c>
      <c r="DU69" s="52">
        <f>$AE$7</f>
        <v>1</v>
      </c>
      <c r="DV69" s="52">
        <v>0</v>
      </c>
      <c r="DW69" s="52">
        <v>0</v>
      </c>
      <c r="DX69" s="52">
        <v>0</v>
      </c>
      <c r="DY69" s="52">
        <v>0</v>
      </c>
      <c r="DZ69" s="52">
        <v>0</v>
      </c>
      <c r="EA69" s="52">
        <v>0</v>
      </c>
      <c r="EB69" s="52">
        <v>0</v>
      </c>
      <c r="EC69" s="52">
        <v>0</v>
      </c>
      <c r="ED69" s="52">
        <v>0</v>
      </c>
      <c r="EE69" s="52">
        <v>0</v>
      </c>
      <c r="EF69" s="52">
        <v>0</v>
      </c>
      <c r="EG69" s="52">
        <v>0</v>
      </c>
      <c r="EH69" s="52">
        <v>0</v>
      </c>
      <c r="EI69" s="52">
        <v>0</v>
      </c>
      <c r="EJ69" s="52">
        <v>0</v>
      </c>
      <c r="EK69" s="52">
        <v>0</v>
      </c>
      <c r="EL69" s="52">
        <v>0</v>
      </c>
      <c r="EM69" s="52">
        <v>0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52">
        <v>0</v>
      </c>
      <c r="ET69" s="52">
        <v>0</v>
      </c>
      <c r="EU69" s="61"/>
      <c r="EV69" s="61"/>
      <c r="EW69" s="61"/>
      <c r="EX69" s="61"/>
      <c r="EY69" s="61"/>
      <c r="EZ69" s="61"/>
      <c r="FA69" s="61"/>
      <c r="FB69" s="6">
        <f t="shared" si="1"/>
        <v>2.44140625E-4</v>
      </c>
      <c r="FD69" s="5" t="str">
        <v>31a</v>
      </c>
      <c r="FE69" s="6">
        <v>-7.8379326306755631E-4</v>
      </c>
    </row>
    <row r="70" spans="1:161" x14ac:dyDescent="0.25">
      <c r="A70" s="1" t="s">
        <v>73</v>
      </c>
      <c r="B70" s="52">
        <v>0</v>
      </c>
      <c r="C70" s="52">
        <v>0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f>$AE$3</f>
        <v>1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f>$AD$4</f>
        <v>2</v>
      </c>
      <c r="CJ70" s="52">
        <f>$AE$4</f>
        <v>-8</v>
      </c>
      <c r="CK70" s="52">
        <f>$AF$4</f>
        <v>2</v>
      </c>
      <c r="CL70" s="52">
        <v>0</v>
      </c>
      <c r="CM70" s="52">
        <v>0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0</v>
      </c>
      <c r="CU70" s="52">
        <f>$AC$5</f>
        <v>1</v>
      </c>
      <c r="CV70" s="52">
        <f>$AD$5</f>
        <v>-8</v>
      </c>
      <c r="CW70" s="52">
        <f>$AE$5</f>
        <v>20</v>
      </c>
      <c r="CX70" s="52">
        <f>$AF$5</f>
        <v>-8</v>
      </c>
      <c r="CY70" s="52">
        <f>$AG$5</f>
        <v>1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52">
        <v>0</v>
      </c>
      <c r="DF70" s="52">
        <v>0</v>
      </c>
      <c r="DG70" s="52">
        <v>0</v>
      </c>
      <c r="DH70" s="52">
        <v>0</v>
      </c>
      <c r="DI70" s="52">
        <f>$AD$6</f>
        <v>2</v>
      </c>
      <c r="DJ70" s="52">
        <f>$AE$6</f>
        <v>-8</v>
      </c>
      <c r="DK70" s="52">
        <f>$AF$6</f>
        <v>2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v>0</v>
      </c>
      <c r="DS70" s="52">
        <v>0</v>
      </c>
      <c r="DT70" s="52">
        <v>0</v>
      </c>
      <c r="DU70" s="52">
        <v>0</v>
      </c>
      <c r="DV70" s="52">
        <f>$AE$7</f>
        <v>1</v>
      </c>
      <c r="DW70" s="52">
        <v>0</v>
      </c>
      <c r="DX70" s="52">
        <v>0</v>
      </c>
      <c r="DY70" s="52"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>
        <v>0</v>
      </c>
      <c r="EI70" s="52">
        <v>0</v>
      </c>
      <c r="EJ70" s="52">
        <v>0</v>
      </c>
      <c r="EK70" s="52">
        <v>0</v>
      </c>
      <c r="EL70" s="52">
        <v>0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0</v>
      </c>
      <c r="ES70" s="52">
        <v>0</v>
      </c>
      <c r="ET70" s="52">
        <v>0</v>
      </c>
      <c r="EU70" s="61"/>
      <c r="EV70" s="61"/>
      <c r="EW70" s="61"/>
      <c r="EX70" s="61"/>
      <c r="EY70" s="61"/>
      <c r="EZ70" s="61"/>
      <c r="FA70" s="61"/>
      <c r="FB70" s="6">
        <f t="shared" si="1"/>
        <v>2.44140625E-4</v>
      </c>
      <c r="FD70" s="5">
        <v>31</v>
      </c>
      <c r="FE70" s="6">
        <v>2.9168185886795973E-19</v>
      </c>
    </row>
    <row r="71" spans="1:161" x14ac:dyDescent="0.25">
      <c r="A71" s="1" t="s">
        <v>74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52">
        <f>$AE$3</f>
        <v>1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f>$AD$4</f>
        <v>2</v>
      </c>
      <c r="CK71" s="52">
        <f>$AE$4</f>
        <v>-8</v>
      </c>
      <c r="CL71" s="52">
        <f>$AF$4</f>
        <v>2</v>
      </c>
      <c r="CM71" s="52">
        <v>0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52">
        <v>0</v>
      </c>
      <c r="CV71" s="52">
        <f>$AC$5</f>
        <v>1</v>
      </c>
      <c r="CW71" s="52">
        <f>$AD$5</f>
        <v>-8</v>
      </c>
      <c r="CX71" s="52">
        <f>$AE$5</f>
        <v>20</v>
      </c>
      <c r="CY71" s="52">
        <f>$AF$5</f>
        <v>-8</v>
      </c>
      <c r="CZ71" s="52">
        <f>$AG$5</f>
        <v>1</v>
      </c>
      <c r="DA71" s="52">
        <v>0</v>
      </c>
      <c r="DB71" s="52">
        <v>0</v>
      </c>
      <c r="DC71" s="52">
        <v>0</v>
      </c>
      <c r="DD71" s="52">
        <v>0</v>
      </c>
      <c r="DE71" s="52">
        <v>0</v>
      </c>
      <c r="DF71" s="52">
        <v>0</v>
      </c>
      <c r="DG71" s="52">
        <v>0</v>
      </c>
      <c r="DH71" s="52">
        <v>0</v>
      </c>
      <c r="DI71" s="52">
        <v>0</v>
      </c>
      <c r="DJ71" s="52">
        <f>$AD$6</f>
        <v>2</v>
      </c>
      <c r="DK71" s="52">
        <f>$AE$6</f>
        <v>-8</v>
      </c>
      <c r="DL71" s="52">
        <f>$AF$6</f>
        <v>2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f>$AE$7</f>
        <v>1</v>
      </c>
      <c r="DX71" s="52">
        <v>0</v>
      </c>
      <c r="DY71" s="52">
        <v>0</v>
      </c>
      <c r="DZ71" s="52">
        <v>0</v>
      </c>
      <c r="EA71" s="52">
        <v>0</v>
      </c>
      <c r="EB71" s="52">
        <v>0</v>
      </c>
      <c r="EC71" s="52">
        <v>0</v>
      </c>
      <c r="ED71" s="52">
        <v>0</v>
      </c>
      <c r="EE71" s="52">
        <v>0</v>
      </c>
      <c r="EF71" s="52">
        <v>0</v>
      </c>
      <c r="EG71" s="52">
        <v>0</v>
      </c>
      <c r="EH71" s="52">
        <v>0</v>
      </c>
      <c r="EI71" s="52">
        <v>0</v>
      </c>
      <c r="EJ71" s="52">
        <v>0</v>
      </c>
      <c r="EK71" s="52">
        <v>0</v>
      </c>
      <c r="EL71" s="52">
        <v>0</v>
      </c>
      <c r="EM71" s="52">
        <v>0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61"/>
      <c r="EV71" s="61"/>
      <c r="EW71" s="61"/>
      <c r="EX71" s="61"/>
      <c r="EY71" s="61"/>
      <c r="EZ71" s="61"/>
      <c r="FA71" s="61"/>
      <c r="FB71" s="6">
        <f t="shared" si="1"/>
        <v>2.44140625E-4</v>
      </c>
      <c r="FD71" s="5">
        <v>32</v>
      </c>
      <c r="FE71" s="6">
        <v>7.8379326306755751E-4</v>
      </c>
    </row>
    <row r="72" spans="1:161" x14ac:dyDescent="0.25">
      <c r="A72" s="1" t="s">
        <v>75</v>
      </c>
      <c r="B72" s="52"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52">
        <v>0</v>
      </c>
      <c r="BY72" s="52">
        <f>$AE$3</f>
        <v>1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2">
        <v>0</v>
      </c>
      <c r="CF72" s="52">
        <v>0</v>
      </c>
      <c r="CG72" s="52">
        <v>0</v>
      </c>
      <c r="CH72" s="52">
        <v>0</v>
      </c>
      <c r="CI72" s="52">
        <v>0</v>
      </c>
      <c r="CJ72" s="52">
        <v>0</v>
      </c>
      <c r="CK72" s="52">
        <f>$AD$4</f>
        <v>2</v>
      </c>
      <c r="CL72" s="52">
        <f>$AE$4</f>
        <v>-8</v>
      </c>
      <c r="CM72" s="52">
        <f>$AF$4</f>
        <v>2</v>
      </c>
      <c r="CN72" s="52">
        <v>0</v>
      </c>
      <c r="CO72" s="52">
        <v>0</v>
      </c>
      <c r="CP72" s="52">
        <v>0</v>
      </c>
      <c r="CQ72" s="52">
        <v>0</v>
      </c>
      <c r="CR72" s="52">
        <v>0</v>
      </c>
      <c r="CS72" s="52">
        <v>0</v>
      </c>
      <c r="CT72" s="52">
        <v>0</v>
      </c>
      <c r="CU72" s="52">
        <v>0</v>
      </c>
      <c r="CV72" s="52">
        <v>0</v>
      </c>
      <c r="CW72" s="52">
        <f>$AC$5</f>
        <v>1</v>
      </c>
      <c r="CX72" s="52">
        <f>$AD$5</f>
        <v>-8</v>
      </c>
      <c r="CY72" s="52">
        <f>$AE$5</f>
        <v>20</v>
      </c>
      <c r="CZ72" s="52">
        <f>$AF$5</f>
        <v>-8</v>
      </c>
      <c r="DA72" s="52">
        <f>$AG$5</f>
        <v>1</v>
      </c>
      <c r="DB72" s="52">
        <v>0</v>
      </c>
      <c r="DC72" s="52">
        <v>0</v>
      </c>
      <c r="DD72" s="52">
        <v>0</v>
      </c>
      <c r="DE72" s="52">
        <v>0</v>
      </c>
      <c r="DF72" s="52">
        <v>0</v>
      </c>
      <c r="DG72" s="52">
        <v>0</v>
      </c>
      <c r="DH72" s="52">
        <v>0</v>
      </c>
      <c r="DI72" s="52">
        <v>0</v>
      </c>
      <c r="DJ72" s="52">
        <v>0</v>
      </c>
      <c r="DK72" s="52">
        <f>$AD$6</f>
        <v>2</v>
      </c>
      <c r="DL72" s="52">
        <f>$AE$6</f>
        <v>-8</v>
      </c>
      <c r="DM72" s="52">
        <f>$AF$6</f>
        <v>2</v>
      </c>
      <c r="DN72" s="52">
        <v>0</v>
      </c>
      <c r="DO72" s="52">
        <v>0</v>
      </c>
      <c r="DP72" s="52">
        <v>0</v>
      </c>
      <c r="DQ72" s="52">
        <v>0</v>
      </c>
      <c r="DR72" s="52">
        <v>0</v>
      </c>
      <c r="DS72" s="52">
        <v>0</v>
      </c>
      <c r="DT72" s="52">
        <v>0</v>
      </c>
      <c r="DU72" s="52">
        <v>0</v>
      </c>
      <c r="DV72" s="52">
        <v>0</v>
      </c>
      <c r="DW72" s="52">
        <v>0</v>
      </c>
      <c r="DX72" s="52">
        <f>$AE$7</f>
        <v>1</v>
      </c>
      <c r="DY72" s="52"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2">
        <v>0</v>
      </c>
      <c r="EJ72" s="52">
        <v>0</v>
      </c>
      <c r="EK72" s="52">
        <v>0</v>
      </c>
      <c r="EL72" s="52">
        <v>0</v>
      </c>
      <c r="EM72" s="52">
        <v>0</v>
      </c>
      <c r="EN72" s="52"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61"/>
      <c r="EV72" s="61"/>
      <c r="EW72" s="61"/>
      <c r="EX72" s="61"/>
      <c r="EY72" s="61"/>
      <c r="EZ72" s="61"/>
      <c r="FA72" s="61"/>
      <c r="FB72" s="6">
        <f t="shared" si="1"/>
        <v>2.44140625E-4</v>
      </c>
      <c r="FD72" s="5">
        <v>33</v>
      </c>
      <c r="FE72" s="6">
        <v>1.3846690775035629E-3</v>
      </c>
    </row>
    <row r="73" spans="1:161" x14ac:dyDescent="0.25">
      <c r="A73" s="1" t="s">
        <v>79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52">
        <v>0</v>
      </c>
      <c r="BR73" s="52">
        <v>0</v>
      </c>
      <c r="BS73" s="52">
        <v>0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f>$AE$3</f>
        <v>1</v>
      </c>
      <c r="CA73" s="52">
        <v>0</v>
      </c>
      <c r="CB73" s="52">
        <v>0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52">
        <v>0</v>
      </c>
      <c r="CL73" s="52">
        <f>$AD$4</f>
        <v>2</v>
      </c>
      <c r="CM73" s="52">
        <f>$AE$4</f>
        <v>-8</v>
      </c>
      <c r="CN73" s="52">
        <f>$AF$4</f>
        <v>2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52">
        <v>0</v>
      </c>
      <c r="CV73" s="52">
        <v>0</v>
      </c>
      <c r="CW73" s="52">
        <v>0</v>
      </c>
      <c r="CX73" s="52">
        <f>$AC$5</f>
        <v>1</v>
      </c>
      <c r="CY73" s="52">
        <f>$AD$5</f>
        <v>-8</v>
      </c>
      <c r="CZ73" s="52">
        <f>$AE$5</f>
        <v>20</v>
      </c>
      <c r="DA73" s="52">
        <f>$AF$5</f>
        <v>-8</v>
      </c>
      <c r="DB73" s="52">
        <f>$AG$5</f>
        <v>1</v>
      </c>
      <c r="DC73" s="52">
        <v>0</v>
      </c>
      <c r="DD73" s="52">
        <v>0</v>
      </c>
      <c r="DE73" s="52">
        <v>0</v>
      </c>
      <c r="DF73" s="52">
        <v>0</v>
      </c>
      <c r="DG73" s="52">
        <v>0</v>
      </c>
      <c r="DH73" s="52">
        <v>0</v>
      </c>
      <c r="DI73" s="52">
        <v>0</v>
      </c>
      <c r="DJ73" s="52">
        <v>0</v>
      </c>
      <c r="DK73" s="52">
        <v>0</v>
      </c>
      <c r="DL73" s="52">
        <f>$AD$6</f>
        <v>2</v>
      </c>
      <c r="DM73" s="52">
        <f>$AE$6</f>
        <v>-8</v>
      </c>
      <c r="DN73" s="52">
        <f>$AF$6</f>
        <v>2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0</v>
      </c>
      <c r="DY73" s="52">
        <f>$AE$7</f>
        <v>1</v>
      </c>
      <c r="DZ73" s="52">
        <v>0</v>
      </c>
      <c r="EA73" s="52">
        <v>0</v>
      </c>
      <c r="EB73" s="52">
        <v>0</v>
      </c>
      <c r="EC73" s="52">
        <v>0</v>
      </c>
      <c r="ED73" s="52">
        <v>0</v>
      </c>
      <c r="EE73" s="52">
        <v>0</v>
      </c>
      <c r="EF73" s="52">
        <v>0</v>
      </c>
      <c r="EG73" s="52">
        <v>0</v>
      </c>
      <c r="EH73" s="52">
        <v>0</v>
      </c>
      <c r="EI73" s="52">
        <v>0</v>
      </c>
      <c r="EJ73" s="52">
        <v>0</v>
      </c>
      <c r="EK73" s="52">
        <v>0</v>
      </c>
      <c r="EL73" s="52">
        <v>0</v>
      </c>
      <c r="EM73" s="52">
        <v>0</v>
      </c>
      <c r="EN73" s="52"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61"/>
      <c r="EV73" s="61"/>
      <c r="EW73" s="61"/>
      <c r="EX73" s="61"/>
      <c r="EY73" s="61"/>
      <c r="EZ73" s="61"/>
      <c r="FA73" s="61"/>
      <c r="FB73" s="6">
        <f t="shared" si="1"/>
        <v>2.44140625E-4</v>
      </c>
      <c r="FD73" s="5">
        <v>34</v>
      </c>
      <c r="FE73" s="6">
        <v>1.7479048511014664E-3</v>
      </c>
    </row>
    <row r="74" spans="1:161" x14ac:dyDescent="0.25">
      <c r="A74" s="1" t="s">
        <v>145</v>
      </c>
      <c r="B74" s="52">
        <v>0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52">
        <v>0</v>
      </c>
      <c r="AN74" s="52">
        <v>0</v>
      </c>
      <c r="AO74" s="52"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52">
        <v>0</v>
      </c>
      <c r="BH74" s="52">
        <v>0</v>
      </c>
      <c r="BI74" s="52">
        <v>0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0</v>
      </c>
      <c r="BQ74" s="52">
        <v>0</v>
      </c>
      <c r="BR74" s="52">
        <v>0</v>
      </c>
      <c r="BS74" s="52">
        <v>0</v>
      </c>
      <c r="BT74" s="52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52">
        <f>$AE$3</f>
        <v>1</v>
      </c>
      <c r="CB74" s="52">
        <v>0</v>
      </c>
      <c r="CC74" s="52">
        <v>0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52">
        <v>0</v>
      </c>
      <c r="CL74" s="52">
        <v>0</v>
      </c>
      <c r="CM74" s="52">
        <f>$AD$4</f>
        <v>2</v>
      </c>
      <c r="CN74" s="52">
        <f>$AE$4</f>
        <v>-8</v>
      </c>
      <c r="CO74" s="52">
        <f>$AF$4</f>
        <v>2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52">
        <v>0</v>
      </c>
      <c r="CV74" s="52">
        <v>0</v>
      </c>
      <c r="CW74" s="52">
        <v>0</v>
      </c>
      <c r="CX74" s="52">
        <v>0</v>
      </c>
      <c r="CY74" s="52">
        <f>$AC$5</f>
        <v>1</v>
      </c>
      <c r="CZ74" s="52">
        <f>$AD$5</f>
        <v>-8</v>
      </c>
      <c r="DA74" s="52">
        <f>$AE$5</f>
        <v>20</v>
      </c>
      <c r="DB74" s="52">
        <f>$AF$5</f>
        <v>-8</v>
      </c>
      <c r="DC74" s="52">
        <f>$AG$5</f>
        <v>1</v>
      </c>
      <c r="DD74" s="52">
        <v>0</v>
      </c>
      <c r="DE74" s="52">
        <v>0</v>
      </c>
      <c r="DF74" s="52">
        <v>0</v>
      </c>
      <c r="DG74" s="52">
        <v>0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f>$AD$6</f>
        <v>2</v>
      </c>
      <c r="DN74" s="52">
        <f>$AE$6</f>
        <v>-8</v>
      </c>
      <c r="DO74" s="52">
        <f>$AF$6</f>
        <v>2</v>
      </c>
      <c r="DP74" s="52">
        <v>0</v>
      </c>
      <c r="DQ74" s="52">
        <v>0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0</v>
      </c>
      <c r="DY74" s="52">
        <v>0</v>
      </c>
      <c r="DZ74" s="52">
        <f>$AE$7</f>
        <v>1</v>
      </c>
      <c r="EA74" s="52">
        <v>0</v>
      </c>
      <c r="EB74" s="52">
        <v>0</v>
      </c>
      <c r="EC74" s="52">
        <v>0</v>
      </c>
      <c r="ED74" s="52">
        <v>0</v>
      </c>
      <c r="EE74" s="52">
        <v>0</v>
      </c>
      <c r="EF74" s="52">
        <v>0</v>
      </c>
      <c r="EG74" s="52">
        <v>0</v>
      </c>
      <c r="EH74" s="52">
        <v>0</v>
      </c>
      <c r="EI74" s="52">
        <v>0</v>
      </c>
      <c r="EJ74" s="52">
        <v>0</v>
      </c>
      <c r="EK74" s="52">
        <v>0</v>
      </c>
      <c r="EL74" s="52">
        <v>0</v>
      </c>
      <c r="EM74" s="52">
        <v>0</v>
      </c>
      <c r="EN74" s="52"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61"/>
      <c r="EV74" s="61"/>
      <c r="EW74" s="61"/>
      <c r="EX74" s="61"/>
      <c r="EY74" s="61"/>
      <c r="EZ74" s="61"/>
      <c r="FA74" s="61"/>
      <c r="FB74" s="6">
        <f t="shared" si="1"/>
        <v>2.44140625E-4</v>
      </c>
      <c r="FD74" s="5">
        <v>35</v>
      </c>
      <c r="FE74" s="6">
        <v>1.8681703988763685E-3</v>
      </c>
    </row>
    <row r="75" spans="1:161" x14ac:dyDescent="0.25">
      <c r="A75" s="1" t="s">
        <v>146</v>
      </c>
      <c r="B75" s="52"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52">
        <v>0</v>
      </c>
      <c r="AN75" s="52">
        <v>0</v>
      </c>
      <c r="AO75" s="52"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f>$AE$3</f>
        <v>1</v>
      </c>
      <c r="CC75" s="52">
        <v>0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52">
        <v>0</v>
      </c>
      <c r="CL75" s="52">
        <v>0</v>
      </c>
      <c r="CM75" s="52">
        <v>0</v>
      </c>
      <c r="CN75" s="52">
        <f>$AD$4</f>
        <v>2</v>
      </c>
      <c r="CO75" s="52">
        <f>$AE$4</f>
        <v>-8</v>
      </c>
      <c r="CP75" s="52">
        <f>$AF$4</f>
        <v>2</v>
      </c>
      <c r="CQ75" s="52">
        <v>0</v>
      </c>
      <c r="CR75" s="52">
        <v>0</v>
      </c>
      <c r="CS75" s="52">
        <v>0</v>
      </c>
      <c r="CT75" s="52">
        <v>0</v>
      </c>
      <c r="CU75" s="52">
        <v>0</v>
      </c>
      <c r="CV75" s="52">
        <v>0</v>
      </c>
      <c r="CW75" s="52">
        <v>0</v>
      </c>
      <c r="CX75" s="52">
        <v>0</v>
      </c>
      <c r="CY75" s="52">
        <v>0</v>
      </c>
      <c r="CZ75" s="52">
        <f>$AC$5</f>
        <v>1</v>
      </c>
      <c r="DA75" s="52">
        <f>$AD$5</f>
        <v>-8</v>
      </c>
      <c r="DB75" s="52">
        <f>$AE$5</f>
        <v>20</v>
      </c>
      <c r="DC75" s="52">
        <f>$AF$5</f>
        <v>-8</v>
      </c>
      <c r="DD75" s="52">
        <f>$AG$5</f>
        <v>1</v>
      </c>
      <c r="DE75" s="52">
        <v>0</v>
      </c>
      <c r="DF75" s="52">
        <v>0</v>
      </c>
      <c r="DG75" s="52">
        <v>0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f>$AD$6</f>
        <v>2</v>
      </c>
      <c r="DO75" s="52">
        <f>$AE$6</f>
        <v>-8</v>
      </c>
      <c r="DP75" s="52">
        <f>$AF$6</f>
        <v>2</v>
      </c>
      <c r="DQ75" s="52">
        <v>0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0</v>
      </c>
      <c r="DY75" s="52">
        <v>0</v>
      </c>
      <c r="DZ75" s="52">
        <v>0</v>
      </c>
      <c r="EA75" s="52">
        <f>$AE$7</f>
        <v>1</v>
      </c>
      <c r="EB75" s="52">
        <v>0</v>
      </c>
      <c r="EC75" s="52">
        <v>0</v>
      </c>
      <c r="ED75" s="52">
        <v>0</v>
      </c>
      <c r="EE75" s="52">
        <v>0</v>
      </c>
      <c r="EF75" s="52">
        <v>0</v>
      </c>
      <c r="EG75" s="52">
        <v>0</v>
      </c>
      <c r="EH75" s="52">
        <v>0</v>
      </c>
      <c r="EI75" s="52">
        <v>0</v>
      </c>
      <c r="EJ75" s="52">
        <v>0</v>
      </c>
      <c r="EK75" s="52">
        <v>0</v>
      </c>
      <c r="EL75" s="52">
        <v>0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61"/>
      <c r="EV75" s="61"/>
      <c r="EW75" s="61"/>
      <c r="EX75" s="61"/>
      <c r="EY75" s="61"/>
      <c r="EZ75" s="61"/>
      <c r="FA75" s="61"/>
      <c r="FB75" s="6">
        <f t="shared" si="1"/>
        <v>2.44140625E-4</v>
      </c>
      <c r="FD75" s="5">
        <v>36</v>
      </c>
      <c r="FE75" s="6">
        <v>1.7479048511014673E-3</v>
      </c>
    </row>
    <row r="76" spans="1:161" x14ac:dyDescent="0.25">
      <c r="A76" s="1" t="s">
        <v>147</v>
      </c>
      <c r="B76" s="52"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2">
        <v>0</v>
      </c>
      <c r="BH76" s="52">
        <v>0</v>
      </c>
      <c r="BI76" s="52">
        <v>0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0</v>
      </c>
      <c r="BQ76" s="52">
        <v>0</v>
      </c>
      <c r="BR76" s="52">
        <v>0</v>
      </c>
      <c r="BS76" s="52">
        <v>0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2">
        <v>0</v>
      </c>
      <c r="CF76" s="52">
        <v>0</v>
      </c>
      <c r="CG76" s="52">
        <f>$AE$3</f>
        <v>1</v>
      </c>
      <c r="CH76" s="52">
        <v>0</v>
      </c>
      <c r="CI76" s="52">
        <v>0</v>
      </c>
      <c r="CJ76" s="52">
        <v>0</v>
      </c>
      <c r="CK76" s="52">
        <v>0</v>
      </c>
      <c r="CL76" s="52">
        <v>0</v>
      </c>
      <c r="CM76" s="52">
        <v>0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f>$AD$4</f>
        <v>2</v>
      </c>
      <c r="CT76" s="52">
        <f>$AE$4</f>
        <v>-8</v>
      </c>
      <c r="CU76" s="52">
        <f>$AF$4</f>
        <v>2</v>
      </c>
      <c r="CV76" s="52">
        <v>0</v>
      </c>
      <c r="CW76" s="52">
        <v>0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0</v>
      </c>
      <c r="DE76" s="52">
        <f>$AC$5</f>
        <v>1</v>
      </c>
      <c r="DF76" s="52">
        <f>$AD$5</f>
        <v>-8</v>
      </c>
      <c r="DG76" s="52">
        <f>$AE$5</f>
        <v>20</v>
      </c>
      <c r="DH76" s="52">
        <f>$AF$5</f>
        <v>-8</v>
      </c>
      <c r="DI76" s="52">
        <f>$AG$5</f>
        <v>1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f>$AD$6</f>
        <v>2</v>
      </c>
      <c r="DS76" s="52">
        <f>$AE$6</f>
        <v>-8</v>
      </c>
      <c r="DT76" s="52">
        <f>$AF$6</f>
        <v>2</v>
      </c>
      <c r="DU76" s="52">
        <v>0</v>
      </c>
      <c r="DV76" s="52">
        <v>0</v>
      </c>
      <c r="DW76" s="52">
        <v>0</v>
      </c>
      <c r="DX76" s="52">
        <v>0</v>
      </c>
      <c r="DY76" s="52"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f>$AE$7</f>
        <v>1</v>
      </c>
      <c r="EE76" s="52">
        <v>0</v>
      </c>
      <c r="EF76" s="52">
        <v>0</v>
      </c>
      <c r="EG76" s="52">
        <v>0</v>
      </c>
      <c r="EH76" s="52">
        <v>0</v>
      </c>
      <c r="EI76" s="52">
        <v>0</v>
      </c>
      <c r="EJ76" s="52">
        <v>0</v>
      </c>
      <c r="EK76" s="52">
        <v>0</v>
      </c>
      <c r="EL76" s="52">
        <v>0</v>
      </c>
      <c r="EM76" s="52">
        <v>0</v>
      </c>
      <c r="EN76" s="52"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61"/>
      <c r="EV76" s="61"/>
      <c r="EW76" s="61"/>
      <c r="EX76" s="61"/>
      <c r="EY76" s="61"/>
      <c r="EZ76" s="61"/>
      <c r="FA76" s="61"/>
      <c r="FB76" s="6">
        <f t="shared" si="1"/>
        <v>2.44140625E-4</v>
      </c>
      <c r="FD76" s="5">
        <v>37</v>
      </c>
      <c r="FE76" s="6">
        <v>1.3846690775035629E-3</v>
      </c>
    </row>
    <row r="77" spans="1:161" x14ac:dyDescent="0.25">
      <c r="A77" s="1" t="s">
        <v>148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>
        <v>0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2">
        <v>0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0</v>
      </c>
      <c r="BQ77" s="52">
        <v>0</v>
      </c>
      <c r="BR77" s="52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f>$AE$3</f>
        <v>1</v>
      </c>
      <c r="CI77" s="52">
        <v>0</v>
      </c>
      <c r="CJ77" s="52">
        <v>0</v>
      </c>
      <c r="CK77" s="52">
        <v>0</v>
      </c>
      <c r="CL77" s="52">
        <v>0</v>
      </c>
      <c r="CM77" s="52">
        <v>0</v>
      </c>
      <c r="CN77" s="52">
        <v>0</v>
      </c>
      <c r="CO77" s="52">
        <v>0</v>
      </c>
      <c r="CP77" s="52">
        <v>0</v>
      </c>
      <c r="CQ77" s="52">
        <v>0</v>
      </c>
      <c r="CR77" s="52">
        <v>0</v>
      </c>
      <c r="CS77" s="52">
        <v>0</v>
      </c>
      <c r="CT77" s="52">
        <f>$AD$4</f>
        <v>2</v>
      </c>
      <c r="CU77" s="52">
        <f>$AE$4</f>
        <v>-8</v>
      </c>
      <c r="CV77" s="52">
        <f>$AF$4</f>
        <v>2</v>
      </c>
      <c r="CW77" s="52">
        <v>0</v>
      </c>
      <c r="CX77" s="52">
        <v>0</v>
      </c>
      <c r="CY77" s="52">
        <v>0</v>
      </c>
      <c r="CZ77" s="52">
        <v>0</v>
      </c>
      <c r="DA77" s="52">
        <v>0</v>
      </c>
      <c r="DB77" s="52">
        <v>0</v>
      </c>
      <c r="DC77" s="52">
        <v>0</v>
      </c>
      <c r="DD77" s="52">
        <v>0</v>
      </c>
      <c r="DE77" s="52">
        <v>0</v>
      </c>
      <c r="DF77" s="52">
        <f>$AC$5</f>
        <v>1</v>
      </c>
      <c r="DG77" s="52">
        <f>$AD$5</f>
        <v>-8</v>
      </c>
      <c r="DH77" s="52">
        <f>$AE$5</f>
        <v>20</v>
      </c>
      <c r="DI77" s="52">
        <f>$AF$5</f>
        <v>-8</v>
      </c>
      <c r="DJ77" s="52">
        <f>$AG$5</f>
        <v>1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f>$AD$6</f>
        <v>2</v>
      </c>
      <c r="DT77" s="52">
        <f>$AE$6</f>
        <v>-8</v>
      </c>
      <c r="DU77" s="52">
        <f>$AF$6</f>
        <v>2</v>
      </c>
      <c r="DV77" s="52">
        <v>0</v>
      </c>
      <c r="DW77" s="52">
        <v>0</v>
      </c>
      <c r="DX77" s="52">
        <v>0</v>
      </c>
      <c r="DY77" s="52"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f>$AE$7</f>
        <v>1</v>
      </c>
      <c r="EF77" s="52">
        <v>0</v>
      </c>
      <c r="EG77" s="52">
        <v>0</v>
      </c>
      <c r="EH77" s="52">
        <v>0</v>
      </c>
      <c r="EI77" s="52">
        <v>0</v>
      </c>
      <c r="EJ77" s="52">
        <v>0</v>
      </c>
      <c r="EK77" s="52">
        <v>0</v>
      </c>
      <c r="EL77" s="52">
        <v>0</v>
      </c>
      <c r="EM77" s="52">
        <v>0</v>
      </c>
      <c r="EN77" s="52"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61"/>
      <c r="EV77" s="61"/>
      <c r="EW77" s="61"/>
      <c r="EX77" s="61"/>
      <c r="EY77" s="61"/>
      <c r="EZ77" s="61"/>
      <c r="FA77" s="61"/>
      <c r="FB77" s="6">
        <f t="shared" ref="FB77:FB93" si="2">$G$6*$D$9*$D$9*$D$9*$D$9</f>
        <v>2.44140625E-4</v>
      </c>
      <c r="FD77" s="5">
        <v>38</v>
      </c>
      <c r="FE77" s="6">
        <v>7.8379326306755642E-4</v>
      </c>
    </row>
    <row r="78" spans="1:161" x14ac:dyDescent="0.25">
      <c r="A78" s="1" t="s">
        <v>149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2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2">
        <v>0</v>
      </c>
      <c r="BR78" s="52">
        <v>0</v>
      </c>
      <c r="BS78" s="52">
        <v>0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f>$AE$3</f>
        <v>1</v>
      </c>
      <c r="CJ78" s="52">
        <v>0</v>
      </c>
      <c r="CK78" s="52">
        <v>0</v>
      </c>
      <c r="CL78" s="52">
        <v>0</v>
      </c>
      <c r="CM78" s="52">
        <v>0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52">
        <f>$AD$4</f>
        <v>2</v>
      </c>
      <c r="CV78" s="52">
        <f>$AE$4</f>
        <v>-8</v>
      </c>
      <c r="CW78" s="52">
        <f>$AF$4</f>
        <v>2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52">
        <v>0</v>
      </c>
      <c r="DF78" s="52">
        <v>0</v>
      </c>
      <c r="DG78" s="52">
        <f>$AC$5</f>
        <v>1</v>
      </c>
      <c r="DH78" s="52">
        <f>$AD$5</f>
        <v>-8</v>
      </c>
      <c r="DI78" s="52">
        <f>$AE$5</f>
        <v>20</v>
      </c>
      <c r="DJ78" s="52">
        <f>$AF$5</f>
        <v>-8</v>
      </c>
      <c r="DK78" s="52">
        <f>$AG$5</f>
        <v>1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f>$AD$6</f>
        <v>2</v>
      </c>
      <c r="DU78" s="52">
        <f>$AE$6</f>
        <v>-8</v>
      </c>
      <c r="DV78" s="52">
        <f>$AF$6</f>
        <v>2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v>0</v>
      </c>
      <c r="EE78" s="52">
        <v>0</v>
      </c>
      <c r="EF78" s="52">
        <f>$AE$7</f>
        <v>1</v>
      </c>
      <c r="EG78" s="52">
        <v>0</v>
      </c>
      <c r="EH78" s="52">
        <v>0</v>
      </c>
      <c r="EI78" s="52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52">
        <v>0</v>
      </c>
      <c r="ET78" s="52">
        <v>0</v>
      </c>
      <c r="EU78" s="61"/>
      <c r="EV78" s="61"/>
      <c r="EW78" s="61"/>
      <c r="EX78" s="61"/>
      <c r="EY78" s="61"/>
      <c r="EZ78" s="61"/>
      <c r="FA78" s="61"/>
      <c r="FB78" s="6">
        <f t="shared" si="2"/>
        <v>2.44140625E-4</v>
      </c>
      <c r="FD78" s="5">
        <v>39</v>
      </c>
      <c r="FE78" s="6">
        <v>2.4074695810120847E-19</v>
      </c>
    </row>
    <row r="79" spans="1:161" x14ac:dyDescent="0.25">
      <c r="A79" s="1" t="s">
        <v>150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0</v>
      </c>
      <c r="AN79" s="52">
        <v>0</v>
      </c>
      <c r="AO79" s="52"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v>0</v>
      </c>
      <c r="AX79" s="52">
        <v>0</v>
      </c>
      <c r="AY79" s="52">
        <v>0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0</v>
      </c>
      <c r="CC79" s="52">
        <v>0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f>$AE$3</f>
        <v>1</v>
      </c>
      <c r="CK79" s="52">
        <v>0</v>
      </c>
      <c r="CL79" s="52">
        <v>0</v>
      </c>
      <c r="CM79" s="52">
        <v>0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52">
        <v>0</v>
      </c>
      <c r="CV79" s="52">
        <f>$AD$4</f>
        <v>2</v>
      </c>
      <c r="CW79" s="52">
        <f>$AE$4</f>
        <v>-8</v>
      </c>
      <c r="CX79" s="52">
        <f>$AF$4</f>
        <v>2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52">
        <v>0</v>
      </c>
      <c r="DF79" s="52">
        <v>0</v>
      </c>
      <c r="DG79" s="52">
        <v>0</v>
      </c>
      <c r="DH79" s="52">
        <f>$AC$5</f>
        <v>1</v>
      </c>
      <c r="DI79" s="52">
        <f>$AD$5</f>
        <v>-8</v>
      </c>
      <c r="DJ79" s="52">
        <f>$AE$5</f>
        <v>20</v>
      </c>
      <c r="DK79" s="52">
        <f>$AF$5</f>
        <v>-8</v>
      </c>
      <c r="DL79" s="52">
        <f>$AG$5</f>
        <v>1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>
        <v>0</v>
      </c>
      <c r="DU79" s="52">
        <f>$AD$6</f>
        <v>2</v>
      </c>
      <c r="DV79" s="52">
        <f>$AE$6</f>
        <v>-8</v>
      </c>
      <c r="DW79" s="52">
        <f>$AF$6</f>
        <v>2</v>
      </c>
      <c r="DX79" s="52">
        <v>0</v>
      </c>
      <c r="DY79" s="52"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f>$AE$7</f>
        <v>1</v>
      </c>
      <c r="EH79" s="52">
        <v>0</v>
      </c>
      <c r="EI79" s="52">
        <v>0</v>
      </c>
      <c r="EJ79" s="52">
        <v>0</v>
      </c>
      <c r="EK79" s="52">
        <v>0</v>
      </c>
      <c r="EL79" s="52">
        <v>0</v>
      </c>
      <c r="EM79" s="52">
        <v>0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52">
        <v>0</v>
      </c>
      <c r="ET79" s="52">
        <v>0</v>
      </c>
      <c r="EU79" s="61"/>
      <c r="EV79" s="61"/>
      <c r="EW79" s="61"/>
      <c r="EX79" s="61"/>
      <c r="EY79" s="61"/>
      <c r="EZ79" s="61"/>
      <c r="FA79" s="61"/>
      <c r="FB79" s="6">
        <f t="shared" si="2"/>
        <v>2.44140625E-4</v>
      </c>
      <c r="FD79" s="5" t="str">
        <v>39a</v>
      </c>
      <c r="FE79" s="6">
        <v>-7.8379326306755566E-4</v>
      </c>
    </row>
    <row r="80" spans="1:161" x14ac:dyDescent="0.25">
      <c r="A80" s="1" t="s">
        <v>151</v>
      </c>
      <c r="B80" s="52"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f>$AE$3</f>
        <v>1</v>
      </c>
      <c r="CL80" s="52">
        <v>0</v>
      </c>
      <c r="CM80" s="52">
        <v>0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52">
        <v>0</v>
      </c>
      <c r="CV80" s="52">
        <v>0</v>
      </c>
      <c r="CW80" s="52">
        <f>$AD$4</f>
        <v>2</v>
      </c>
      <c r="CX80" s="52">
        <f>$AE$4</f>
        <v>-8</v>
      </c>
      <c r="CY80" s="52">
        <f>$AF$4</f>
        <v>2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v>0</v>
      </c>
      <c r="DH80" s="52">
        <v>0</v>
      </c>
      <c r="DI80" s="52">
        <f>$AC$5</f>
        <v>1</v>
      </c>
      <c r="DJ80" s="52">
        <f>$AD$5</f>
        <v>-8</v>
      </c>
      <c r="DK80" s="52">
        <f>$AE$5</f>
        <v>20</v>
      </c>
      <c r="DL80" s="52">
        <f>$AF$5</f>
        <v>-8</v>
      </c>
      <c r="DM80" s="52">
        <f>$AG$5</f>
        <v>1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v>0</v>
      </c>
      <c r="DT80" s="52">
        <v>0</v>
      </c>
      <c r="DU80" s="52">
        <v>0</v>
      </c>
      <c r="DV80" s="52">
        <f>$AD$6</f>
        <v>2</v>
      </c>
      <c r="DW80" s="52">
        <f>$AE$6</f>
        <v>-8</v>
      </c>
      <c r="DX80" s="52">
        <f>$AF$6</f>
        <v>2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v>0</v>
      </c>
      <c r="EE80" s="52">
        <v>0</v>
      </c>
      <c r="EF80" s="52">
        <v>0</v>
      </c>
      <c r="EG80" s="52">
        <v>0</v>
      </c>
      <c r="EH80" s="52">
        <f>$AE$7</f>
        <v>1</v>
      </c>
      <c r="EI80" s="52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52">
        <v>0</v>
      </c>
      <c r="ET80" s="52">
        <v>0</v>
      </c>
      <c r="EU80" s="61"/>
      <c r="EV80" s="61"/>
      <c r="EW80" s="61"/>
      <c r="EX80" s="61"/>
      <c r="EY80" s="61"/>
      <c r="EZ80" s="61"/>
      <c r="FA80" s="61"/>
      <c r="FB80" s="6">
        <f t="shared" si="2"/>
        <v>2.44140625E-4</v>
      </c>
      <c r="FD80" s="5" t="str">
        <v>39b</v>
      </c>
      <c r="FE80" s="6">
        <v>-1.1405284525035687E-3</v>
      </c>
    </row>
    <row r="81" spans="1:161" x14ac:dyDescent="0.25">
      <c r="A81" s="1" t="s">
        <v>152</v>
      </c>
      <c r="B81" s="52"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52">
        <v>0</v>
      </c>
      <c r="CB81" s="52">
        <v>0</v>
      </c>
      <c r="CC81" s="52">
        <v>0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52">
        <v>0</v>
      </c>
      <c r="CL81" s="52">
        <f>$AE$3</f>
        <v>1</v>
      </c>
      <c r="CM81" s="52">
        <v>0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52">
        <v>0</v>
      </c>
      <c r="CV81" s="52">
        <v>0</v>
      </c>
      <c r="CW81" s="52">
        <v>0</v>
      </c>
      <c r="CX81" s="52">
        <f>$AD$4</f>
        <v>2</v>
      </c>
      <c r="CY81" s="52">
        <f>$AE$4</f>
        <v>-8</v>
      </c>
      <c r="CZ81" s="52">
        <f>$AF$4</f>
        <v>2</v>
      </c>
      <c r="DA81" s="52">
        <v>0</v>
      </c>
      <c r="DB81" s="52">
        <v>0</v>
      </c>
      <c r="DC81" s="52">
        <v>0</v>
      </c>
      <c r="DD81" s="52">
        <v>0</v>
      </c>
      <c r="DE81" s="52">
        <v>0</v>
      </c>
      <c r="DF81" s="52">
        <v>0</v>
      </c>
      <c r="DG81" s="52">
        <v>0</v>
      </c>
      <c r="DH81" s="52">
        <v>0</v>
      </c>
      <c r="DI81" s="52">
        <v>0</v>
      </c>
      <c r="DJ81" s="52">
        <f>$AC$5</f>
        <v>1</v>
      </c>
      <c r="DK81" s="52">
        <f>$AD$5</f>
        <v>-8</v>
      </c>
      <c r="DL81" s="52">
        <f>$AE$5</f>
        <v>20</v>
      </c>
      <c r="DM81" s="52">
        <f>$AF$5</f>
        <v>-8</v>
      </c>
      <c r="DN81" s="52">
        <f>$AG$5</f>
        <v>1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f>$AD$6</f>
        <v>2</v>
      </c>
      <c r="DX81" s="52">
        <f>$AE$6</f>
        <v>-8</v>
      </c>
      <c r="DY81" s="52">
        <f>$AF$6</f>
        <v>2</v>
      </c>
      <c r="DZ81" s="52">
        <v>0</v>
      </c>
      <c r="EA81" s="52">
        <v>0</v>
      </c>
      <c r="EB81" s="52">
        <v>0</v>
      </c>
      <c r="EC81" s="52">
        <v>0</v>
      </c>
      <c r="ED81" s="52">
        <v>0</v>
      </c>
      <c r="EE81" s="52">
        <v>0</v>
      </c>
      <c r="EF81" s="52">
        <v>0</v>
      </c>
      <c r="EG81" s="52">
        <v>0</v>
      </c>
      <c r="EH81" s="52">
        <v>0</v>
      </c>
      <c r="EI81" s="52">
        <f>$AE$7</f>
        <v>1</v>
      </c>
      <c r="EJ81" s="52">
        <v>0</v>
      </c>
      <c r="EK81" s="52">
        <v>0</v>
      </c>
      <c r="EL81" s="52">
        <v>0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61"/>
      <c r="EV81" s="61"/>
      <c r="EW81" s="61"/>
      <c r="EX81" s="61"/>
      <c r="EY81" s="61"/>
      <c r="EZ81" s="61"/>
      <c r="FA81" s="61"/>
      <c r="FB81" s="6">
        <f t="shared" si="2"/>
        <v>2.44140625E-4</v>
      </c>
      <c r="FD81" s="5" t="str">
        <v>41b</v>
      </c>
      <c r="FE81" s="6">
        <v>-1.2993534525844916E-3</v>
      </c>
    </row>
    <row r="82" spans="1:161" x14ac:dyDescent="0.25">
      <c r="A82" s="1" t="s">
        <v>153</v>
      </c>
      <c r="B82" s="52">
        <v>0</v>
      </c>
      <c r="C82" s="52">
        <v>0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2">
        <v>0</v>
      </c>
      <c r="BR82" s="52">
        <v>0</v>
      </c>
      <c r="BS82" s="52">
        <v>0</v>
      </c>
      <c r="BT82" s="52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f>$AE$3</f>
        <v>1</v>
      </c>
      <c r="CN82" s="52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v>0</v>
      </c>
      <c r="CW82" s="52">
        <v>0</v>
      </c>
      <c r="CX82" s="52">
        <v>0</v>
      </c>
      <c r="CY82" s="52">
        <f>$AD$4</f>
        <v>2</v>
      </c>
      <c r="CZ82" s="52">
        <f>$AE$4</f>
        <v>-8</v>
      </c>
      <c r="DA82" s="52">
        <f>$AF$4</f>
        <v>2</v>
      </c>
      <c r="DB82" s="52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v>0</v>
      </c>
      <c r="DJ82" s="52">
        <v>0</v>
      </c>
      <c r="DK82" s="52">
        <f>$AC$5</f>
        <v>1</v>
      </c>
      <c r="DL82" s="52">
        <f>$AD$5</f>
        <v>-8</v>
      </c>
      <c r="DM82" s="52">
        <f>$AE$5</f>
        <v>20</v>
      </c>
      <c r="DN82" s="52">
        <f>$AF$5</f>
        <v>-8</v>
      </c>
      <c r="DO82" s="52">
        <f>$AG$5</f>
        <v>1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2">
        <v>0</v>
      </c>
      <c r="DW82" s="52">
        <v>0</v>
      </c>
      <c r="DX82" s="52">
        <f>$AD$6</f>
        <v>2</v>
      </c>
      <c r="DY82" s="52">
        <f>$AE$6</f>
        <v>-8</v>
      </c>
      <c r="DZ82" s="52">
        <f>$AF$6</f>
        <v>2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v>0</v>
      </c>
      <c r="EG82" s="52">
        <v>0</v>
      </c>
      <c r="EH82" s="52">
        <v>0</v>
      </c>
      <c r="EI82" s="52">
        <v>0</v>
      </c>
      <c r="EJ82" s="52">
        <f>$AE$7</f>
        <v>1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61"/>
      <c r="EV82" s="61"/>
      <c r="EW82" s="61"/>
      <c r="EX82" s="61"/>
      <c r="EY82" s="61"/>
      <c r="EZ82" s="61"/>
      <c r="FA82" s="61"/>
      <c r="FB82" s="6">
        <f t="shared" si="2"/>
        <v>2.44140625E-4</v>
      </c>
      <c r="FD82" s="5" t="str">
        <v>41a</v>
      </c>
      <c r="FE82" s="6">
        <v>-8.7135110108370285E-4</v>
      </c>
    </row>
    <row r="83" spans="1:161" x14ac:dyDescent="0.25">
      <c r="A83" s="1" t="s">
        <v>154</v>
      </c>
      <c r="B83" s="52"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52">
        <v>0</v>
      </c>
      <c r="BR83" s="52">
        <v>0</v>
      </c>
      <c r="BS83" s="52">
        <v>0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2">
        <v>0</v>
      </c>
      <c r="CN83" s="52">
        <f>$AE$3</f>
        <v>1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v>0</v>
      </c>
      <c r="CX83" s="52">
        <v>0</v>
      </c>
      <c r="CY83" s="52">
        <v>0</v>
      </c>
      <c r="CZ83" s="52">
        <f>$AD$4</f>
        <v>2</v>
      </c>
      <c r="DA83" s="52">
        <f>$AE$4</f>
        <v>-8</v>
      </c>
      <c r="DB83" s="52">
        <f>$AF$4</f>
        <v>2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v>0</v>
      </c>
      <c r="DK83" s="52">
        <v>0</v>
      </c>
      <c r="DL83" s="52">
        <f>$AC$5</f>
        <v>1</v>
      </c>
      <c r="DM83" s="52">
        <f>$AD$5</f>
        <v>-8</v>
      </c>
      <c r="DN83" s="52">
        <f>$AE$5</f>
        <v>20</v>
      </c>
      <c r="DO83" s="52">
        <f>$AF$5</f>
        <v>-8</v>
      </c>
      <c r="DP83" s="52">
        <f>$AG$5</f>
        <v>1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52">
        <f>$AD$6</f>
        <v>2</v>
      </c>
      <c r="DZ83" s="52">
        <f>$AE$6</f>
        <v>-8</v>
      </c>
      <c r="EA83" s="52">
        <f>$AF$6</f>
        <v>2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v>0</v>
      </c>
      <c r="EH83" s="52">
        <v>0</v>
      </c>
      <c r="EI83" s="52">
        <v>0</v>
      </c>
      <c r="EJ83" s="52">
        <v>0</v>
      </c>
      <c r="EK83" s="52">
        <f>$AE$7</f>
        <v>1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61"/>
      <c r="EV83" s="61"/>
      <c r="EW83" s="61"/>
      <c r="EX83" s="61"/>
      <c r="EY83" s="61"/>
      <c r="EZ83" s="61"/>
      <c r="FA83" s="61"/>
      <c r="FB83" s="6">
        <f t="shared" si="2"/>
        <v>2.44140625E-4</v>
      </c>
      <c r="FD83" s="5">
        <v>41</v>
      </c>
      <c r="FE83" s="6">
        <v>-4.1688136072967588E-20</v>
      </c>
    </row>
    <row r="84" spans="1:161" x14ac:dyDescent="0.25">
      <c r="A84" s="1" t="s">
        <v>155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2">
        <v>0</v>
      </c>
      <c r="CO84" s="52">
        <f>$AE$3</f>
        <v>1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f>$AD$4</f>
        <v>2</v>
      </c>
      <c r="DB84" s="52">
        <f>$AE$4</f>
        <v>-8</v>
      </c>
      <c r="DC84" s="52">
        <f>$AF$4</f>
        <v>2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f>$AC$5</f>
        <v>1</v>
      </c>
      <c r="DN84" s="52">
        <f>$AD$5</f>
        <v>-8</v>
      </c>
      <c r="DO84" s="52">
        <f>$AE$5</f>
        <v>20</v>
      </c>
      <c r="DP84" s="52">
        <f>$AF$5</f>
        <v>-8</v>
      </c>
      <c r="DQ84" s="52">
        <f>$AG$5</f>
        <v>1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0</v>
      </c>
      <c r="DY84" s="52">
        <v>0</v>
      </c>
      <c r="DZ84" s="52">
        <f>$AD$6</f>
        <v>2</v>
      </c>
      <c r="EA84" s="52">
        <f>$AE$6</f>
        <v>-8</v>
      </c>
      <c r="EB84" s="52">
        <f>$AF$6</f>
        <v>2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>
        <v>0</v>
      </c>
      <c r="EK84" s="52">
        <v>0</v>
      </c>
      <c r="EL84" s="52">
        <f>$AE$7</f>
        <v>1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61"/>
      <c r="EV84" s="61"/>
      <c r="EW84" s="61"/>
      <c r="EX84" s="61"/>
      <c r="EY84" s="61"/>
      <c r="EZ84" s="61"/>
      <c r="FA84" s="61"/>
      <c r="FB84" s="6">
        <f t="shared" si="2"/>
        <v>2.44140625E-4</v>
      </c>
      <c r="FD84" s="5">
        <v>42</v>
      </c>
      <c r="FE84" s="6">
        <v>8.7135110108370252E-4</v>
      </c>
    </row>
    <row r="85" spans="1:161" x14ac:dyDescent="0.25">
      <c r="A85" s="1" t="s">
        <v>156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v>0</v>
      </c>
      <c r="AN85" s="52">
        <v>0</v>
      </c>
      <c r="AO85" s="52"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2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52">
        <v>0</v>
      </c>
      <c r="BR85" s="52">
        <v>0</v>
      </c>
      <c r="BS85" s="52">
        <v>0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0</v>
      </c>
      <c r="CC85" s="52">
        <v>0</v>
      </c>
      <c r="CD85" s="52">
        <v>0</v>
      </c>
      <c r="CE85" s="52">
        <v>0</v>
      </c>
      <c r="CF85" s="52">
        <v>0</v>
      </c>
      <c r="CG85" s="52">
        <f>1/D8/D8/D8/D8</f>
        <v>1</v>
      </c>
      <c r="CH85" s="52">
        <v>0</v>
      </c>
      <c r="CI85" s="52">
        <v>0</v>
      </c>
      <c r="CJ85" s="52">
        <v>0</v>
      </c>
      <c r="CK85" s="52">
        <v>0</v>
      </c>
      <c r="CL85" s="52">
        <v>0</v>
      </c>
      <c r="CM85" s="52">
        <v>0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f>-4/D8/D8/D8/D8</f>
        <v>-4</v>
      </c>
      <c r="CU85" s="52">
        <v>0</v>
      </c>
      <c r="CV85" s="52">
        <v>0</v>
      </c>
      <c r="CW85" s="52">
        <v>0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52">
        <v>0</v>
      </c>
      <c r="DF85" s="52">
        <f>2/D8/D8</f>
        <v>2</v>
      </c>
      <c r="DG85" s="52">
        <f>-4/D8/D8+6/D8/D8/D8/D8</f>
        <v>2</v>
      </c>
      <c r="DH85" s="52">
        <f>2/D8/D8</f>
        <v>2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0</v>
      </c>
      <c r="DR85" s="52">
        <f>1-4/D8/D8</f>
        <v>-3</v>
      </c>
      <c r="DS85" s="52">
        <f>-4+8/D8/D8-4/D8/D8/D8/D8</f>
        <v>0</v>
      </c>
      <c r="DT85" s="52">
        <f>6-4/D8/D8</f>
        <v>2</v>
      </c>
      <c r="DU85" s="52">
        <v>-4</v>
      </c>
      <c r="DV85" s="52">
        <v>1</v>
      </c>
      <c r="DW85" s="52">
        <v>0</v>
      </c>
      <c r="DX85" s="52">
        <v>0</v>
      </c>
      <c r="DY85" s="52">
        <v>0</v>
      </c>
      <c r="DZ85" s="52">
        <v>0</v>
      </c>
      <c r="EA85" s="52">
        <v>0</v>
      </c>
      <c r="EB85" s="52">
        <v>0</v>
      </c>
      <c r="EC85" s="52">
        <f>2/D8/D8</f>
        <v>2</v>
      </c>
      <c r="ED85" s="52">
        <f>-4/D8/D8+1/D8/D8/D8/D8</f>
        <v>-3</v>
      </c>
      <c r="EE85" s="52">
        <f>2/D8/D8</f>
        <v>2</v>
      </c>
      <c r="EF85" s="52">
        <v>0</v>
      </c>
      <c r="EG85" s="52">
        <v>0</v>
      </c>
      <c r="EH85" s="52">
        <v>0</v>
      </c>
      <c r="EI85" s="52">
        <v>0</v>
      </c>
      <c r="EJ85" s="52">
        <v>0</v>
      </c>
      <c r="EK85" s="52">
        <v>0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61"/>
      <c r="EV85" s="61"/>
      <c r="EW85" s="61"/>
      <c r="EX85" s="61"/>
      <c r="EY85" s="61"/>
      <c r="EZ85" s="61"/>
      <c r="FA85" s="61"/>
      <c r="FB85" s="6">
        <f t="shared" si="2"/>
        <v>2.44140625E-4</v>
      </c>
      <c r="FD85" s="5">
        <v>43</v>
      </c>
      <c r="FE85" s="6">
        <v>1.5434940775844901E-3</v>
      </c>
    </row>
    <row r="86" spans="1:161" x14ac:dyDescent="0.25">
      <c r="A86" s="1" t="s">
        <v>157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0</v>
      </c>
      <c r="AO86" s="52"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0</v>
      </c>
      <c r="CC86" s="52">
        <v>0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52">
        <v>0</v>
      </c>
      <c r="CL86" s="52">
        <v>0</v>
      </c>
      <c r="CM86" s="52">
        <v>0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52">
        <f>$AE$3</f>
        <v>1</v>
      </c>
      <c r="CV86" s="52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52">
        <v>0</v>
      </c>
      <c r="DF86" s="52">
        <v>0</v>
      </c>
      <c r="DG86" s="52">
        <f>$AD$4</f>
        <v>2</v>
      </c>
      <c r="DH86" s="52">
        <f>$AE$4</f>
        <v>-8</v>
      </c>
      <c r="DI86" s="52">
        <f>$AF$4</f>
        <v>2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0</v>
      </c>
      <c r="DR86" s="52">
        <f>$AC$5</f>
        <v>1</v>
      </c>
      <c r="DS86" s="52">
        <f>$AD$5</f>
        <v>-8</v>
      </c>
      <c r="DT86" s="52">
        <f>$AE$5</f>
        <v>20</v>
      </c>
      <c r="DU86" s="52">
        <f>$AF$5</f>
        <v>-8</v>
      </c>
      <c r="DV86" s="52">
        <f>$AG$5</f>
        <v>1</v>
      </c>
      <c r="DW86" s="52">
        <v>0</v>
      </c>
      <c r="DX86" s="52">
        <v>0</v>
      </c>
      <c r="DY86" s="52"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f>$AD$6</f>
        <v>2</v>
      </c>
      <c r="EE86" s="52">
        <f>$AE$6</f>
        <v>-8</v>
      </c>
      <c r="EF86" s="52">
        <f>$AF$6</f>
        <v>2</v>
      </c>
      <c r="EG86" s="52">
        <v>0</v>
      </c>
      <c r="EH86" s="52">
        <v>0</v>
      </c>
      <c r="EI86" s="52">
        <v>0</v>
      </c>
      <c r="EJ86" s="52">
        <v>0</v>
      </c>
      <c r="EK86" s="52">
        <v>0</v>
      </c>
      <c r="EL86" s="52">
        <v>0</v>
      </c>
      <c r="EM86" s="52">
        <v>0</v>
      </c>
      <c r="EN86" s="52">
        <f>$AE$7</f>
        <v>1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61"/>
      <c r="EV86" s="61"/>
      <c r="EW86" s="61"/>
      <c r="EX86" s="61"/>
      <c r="EY86" s="61"/>
      <c r="EZ86" s="61"/>
      <c r="FA86" s="61"/>
      <c r="FB86" s="6">
        <f t="shared" si="2"/>
        <v>2.44140625E-4</v>
      </c>
      <c r="FD86" s="5">
        <v>44</v>
      </c>
      <c r="FE86" s="6">
        <v>1.9519997094604631E-3</v>
      </c>
    </row>
    <row r="87" spans="1:161" x14ac:dyDescent="0.25">
      <c r="A87" s="1" t="s">
        <v>158</v>
      </c>
      <c r="B87" s="52"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2">
        <v>0</v>
      </c>
      <c r="BH87" s="52">
        <v>0</v>
      </c>
      <c r="BI87" s="52">
        <v>0</v>
      </c>
      <c r="BJ87" s="52">
        <v>0</v>
      </c>
      <c r="BK87" s="52">
        <v>0</v>
      </c>
      <c r="BL87" s="52">
        <v>0</v>
      </c>
      <c r="BM87" s="52">
        <v>0</v>
      </c>
      <c r="BN87" s="52">
        <v>0</v>
      </c>
      <c r="BO87" s="52">
        <v>0</v>
      </c>
      <c r="BP87" s="52">
        <v>0</v>
      </c>
      <c r="BQ87" s="52">
        <v>0</v>
      </c>
      <c r="BR87" s="52">
        <v>0</v>
      </c>
      <c r="BS87" s="52">
        <v>0</v>
      </c>
      <c r="BT87" s="52">
        <v>0</v>
      </c>
      <c r="BU87" s="52">
        <v>0</v>
      </c>
      <c r="BV87" s="52">
        <v>0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0</v>
      </c>
      <c r="CC87" s="52">
        <v>0</v>
      </c>
      <c r="CD87" s="52">
        <v>0</v>
      </c>
      <c r="CE87" s="52">
        <v>0</v>
      </c>
      <c r="CF87" s="52">
        <v>0</v>
      </c>
      <c r="CG87" s="52">
        <v>0</v>
      </c>
      <c r="CH87" s="52">
        <v>0</v>
      </c>
      <c r="CI87" s="52">
        <v>0</v>
      </c>
      <c r="CJ87" s="52">
        <v>0</v>
      </c>
      <c r="CK87" s="52">
        <v>0</v>
      </c>
      <c r="CL87" s="52">
        <v>0</v>
      </c>
      <c r="CM87" s="52">
        <v>0</v>
      </c>
      <c r="CN87" s="52">
        <v>0</v>
      </c>
      <c r="CO87" s="52">
        <v>0</v>
      </c>
      <c r="CP87" s="52">
        <v>0</v>
      </c>
      <c r="CQ87" s="52">
        <v>0</v>
      </c>
      <c r="CR87" s="52">
        <v>0</v>
      </c>
      <c r="CS87" s="52">
        <v>0</v>
      </c>
      <c r="CT87" s="52">
        <v>0</v>
      </c>
      <c r="CU87" s="52">
        <v>0</v>
      </c>
      <c r="CV87" s="52">
        <f>$AE$3</f>
        <v>1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>
        <v>0</v>
      </c>
      <c r="DE87" s="52">
        <v>0</v>
      </c>
      <c r="DF87" s="52">
        <v>0</v>
      </c>
      <c r="DG87" s="52">
        <v>0</v>
      </c>
      <c r="DH87" s="52">
        <f>$AD$4</f>
        <v>2</v>
      </c>
      <c r="DI87" s="52">
        <f>$AE$4</f>
        <v>-8</v>
      </c>
      <c r="DJ87" s="52">
        <f>$AF$4</f>
        <v>2</v>
      </c>
      <c r="DK87" s="52">
        <v>0</v>
      </c>
      <c r="DL87" s="52">
        <v>0</v>
      </c>
      <c r="DM87" s="52">
        <v>0</v>
      </c>
      <c r="DN87" s="52">
        <v>0</v>
      </c>
      <c r="DO87" s="52">
        <v>0</v>
      </c>
      <c r="DP87" s="52">
        <v>0</v>
      </c>
      <c r="DQ87" s="52">
        <v>0</v>
      </c>
      <c r="DR87" s="52">
        <v>0</v>
      </c>
      <c r="DS87" s="52">
        <f>$AC$5</f>
        <v>1</v>
      </c>
      <c r="DT87" s="52">
        <f>$AD$5</f>
        <v>-8</v>
      </c>
      <c r="DU87" s="52">
        <f>$AE$5</f>
        <v>20</v>
      </c>
      <c r="DV87" s="52">
        <f>$AF$5</f>
        <v>-8</v>
      </c>
      <c r="DW87" s="52">
        <f>$AG$5</f>
        <v>1</v>
      </c>
      <c r="DX87" s="52">
        <v>0</v>
      </c>
      <c r="DY87" s="52">
        <v>0</v>
      </c>
      <c r="DZ87" s="52">
        <v>0</v>
      </c>
      <c r="EA87" s="52">
        <v>0</v>
      </c>
      <c r="EB87" s="52">
        <v>0</v>
      </c>
      <c r="EC87" s="52">
        <v>0</v>
      </c>
      <c r="ED87" s="52">
        <v>0</v>
      </c>
      <c r="EE87" s="52">
        <f>$AD$6</f>
        <v>2</v>
      </c>
      <c r="EF87" s="52">
        <f>$AE$6</f>
        <v>-8</v>
      </c>
      <c r="EG87" s="52">
        <f>$AF$6</f>
        <v>2</v>
      </c>
      <c r="EH87" s="52">
        <v>0</v>
      </c>
      <c r="EI87" s="52">
        <v>0</v>
      </c>
      <c r="EJ87" s="52">
        <v>0</v>
      </c>
      <c r="EK87" s="52">
        <v>0</v>
      </c>
      <c r="EL87" s="52">
        <v>0</v>
      </c>
      <c r="EM87" s="52">
        <v>0</v>
      </c>
      <c r="EN87" s="52">
        <v>0</v>
      </c>
      <c r="EO87" s="52">
        <f>$AE$7</f>
        <v>1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61"/>
      <c r="EV87" s="61"/>
      <c r="EW87" s="61"/>
      <c r="EX87" s="61"/>
      <c r="EY87" s="61"/>
      <c r="EZ87" s="61"/>
      <c r="FA87" s="61"/>
      <c r="FB87" s="6">
        <f t="shared" si="2"/>
        <v>2.44140625E-4</v>
      </c>
      <c r="FD87" s="5">
        <v>45</v>
      </c>
      <c r="FE87" s="6">
        <v>2.0876482419358391E-3</v>
      </c>
    </row>
    <row r="88" spans="1:161" x14ac:dyDescent="0.25">
      <c r="A88" s="1" t="s">
        <v>159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0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52">
        <v>0</v>
      </c>
      <c r="CL88" s="52">
        <v>0</v>
      </c>
      <c r="CM88" s="52">
        <v>0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52">
        <v>0</v>
      </c>
      <c r="CV88" s="52">
        <v>0</v>
      </c>
      <c r="CW88" s="52">
        <f>$AE$3</f>
        <v>1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52">
        <v>0</v>
      </c>
      <c r="DF88" s="52">
        <v>0</v>
      </c>
      <c r="DG88" s="52">
        <v>0</v>
      </c>
      <c r="DH88" s="52">
        <v>0</v>
      </c>
      <c r="DI88" s="52">
        <f>$AD$4</f>
        <v>2</v>
      </c>
      <c r="DJ88" s="52">
        <f>$AE$4</f>
        <v>-8</v>
      </c>
      <c r="DK88" s="52">
        <f>$AF$4</f>
        <v>2</v>
      </c>
      <c r="DL88" s="52">
        <v>0</v>
      </c>
      <c r="DM88" s="52">
        <v>0</v>
      </c>
      <c r="DN88" s="52">
        <v>0</v>
      </c>
      <c r="DO88" s="52">
        <v>0</v>
      </c>
      <c r="DP88" s="52">
        <v>0</v>
      </c>
      <c r="DQ88" s="52">
        <v>0</v>
      </c>
      <c r="DR88" s="52">
        <v>0</v>
      </c>
      <c r="DS88" s="52">
        <v>0</v>
      </c>
      <c r="DT88" s="52">
        <f>$AC$5</f>
        <v>1</v>
      </c>
      <c r="DU88" s="52">
        <f>$AD$5</f>
        <v>-8</v>
      </c>
      <c r="DV88" s="52">
        <f>$AE$5</f>
        <v>20</v>
      </c>
      <c r="DW88" s="52">
        <f>$AF$5</f>
        <v>-8</v>
      </c>
      <c r="DX88" s="52">
        <f>$AG$5</f>
        <v>1</v>
      </c>
      <c r="DY88" s="52">
        <v>0</v>
      </c>
      <c r="DZ88" s="52">
        <v>0</v>
      </c>
      <c r="EA88" s="52">
        <v>0</v>
      </c>
      <c r="EB88" s="52">
        <v>0</v>
      </c>
      <c r="EC88" s="52">
        <v>0</v>
      </c>
      <c r="ED88" s="52">
        <v>0</v>
      </c>
      <c r="EE88" s="52">
        <v>0</v>
      </c>
      <c r="EF88" s="52">
        <f>$AD$6</f>
        <v>2</v>
      </c>
      <c r="EG88" s="52">
        <f>$AE$6</f>
        <v>-8</v>
      </c>
      <c r="EH88" s="52">
        <f>$AF$6</f>
        <v>2</v>
      </c>
      <c r="EI88" s="52">
        <v>0</v>
      </c>
      <c r="EJ88" s="52">
        <v>0</v>
      </c>
      <c r="EK88" s="52">
        <v>0</v>
      </c>
      <c r="EL88" s="52">
        <v>0</v>
      </c>
      <c r="EM88" s="52">
        <v>0</v>
      </c>
      <c r="EN88" s="52">
        <v>0</v>
      </c>
      <c r="EO88" s="52">
        <v>0</v>
      </c>
      <c r="EP88" s="52">
        <f>$AE$7</f>
        <v>1</v>
      </c>
      <c r="EQ88" s="52">
        <v>0</v>
      </c>
      <c r="ER88" s="52">
        <v>0</v>
      </c>
      <c r="ES88" s="52">
        <v>0</v>
      </c>
      <c r="ET88" s="52">
        <v>0</v>
      </c>
      <c r="EU88" s="61"/>
      <c r="EV88" s="61"/>
      <c r="EW88" s="61"/>
      <c r="EX88" s="61"/>
      <c r="EY88" s="61"/>
      <c r="EZ88" s="61"/>
      <c r="FA88" s="61"/>
      <c r="FB88" s="6">
        <f t="shared" si="2"/>
        <v>2.44140625E-4</v>
      </c>
      <c r="FD88" s="5">
        <v>46</v>
      </c>
      <c r="FE88" s="6">
        <v>1.9519997094604633E-3</v>
      </c>
    </row>
    <row r="89" spans="1:161" x14ac:dyDescent="0.25">
      <c r="A89" s="1" t="s">
        <v>160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52">
        <v>0</v>
      </c>
      <c r="CL89" s="52">
        <v>0</v>
      </c>
      <c r="CM89" s="52">
        <v>0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52">
        <v>0</v>
      </c>
      <c r="CV89" s="52">
        <v>0</v>
      </c>
      <c r="CW89" s="52">
        <v>0</v>
      </c>
      <c r="CX89" s="52">
        <f>$AE$3</f>
        <v>1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0</v>
      </c>
      <c r="DE89" s="52">
        <v>0</v>
      </c>
      <c r="DF89" s="52">
        <v>0</v>
      </c>
      <c r="DG89" s="52">
        <v>0</v>
      </c>
      <c r="DH89" s="52">
        <v>0</v>
      </c>
      <c r="DI89" s="52">
        <v>0</v>
      </c>
      <c r="DJ89" s="52">
        <f>$AD$4</f>
        <v>2</v>
      </c>
      <c r="DK89" s="52">
        <f>$AE$4</f>
        <v>-8</v>
      </c>
      <c r="DL89" s="52">
        <f>$AF$4</f>
        <v>2</v>
      </c>
      <c r="DM89" s="52">
        <v>0</v>
      </c>
      <c r="DN89" s="52">
        <v>0</v>
      </c>
      <c r="DO89" s="52">
        <v>0</v>
      </c>
      <c r="DP89" s="52">
        <v>0</v>
      </c>
      <c r="DQ89" s="52">
        <v>0</v>
      </c>
      <c r="DR89" s="52">
        <v>0</v>
      </c>
      <c r="DS89" s="52">
        <v>0</v>
      </c>
      <c r="DT89" s="52">
        <v>0</v>
      </c>
      <c r="DU89" s="52">
        <f>$AC$5</f>
        <v>1</v>
      </c>
      <c r="DV89" s="52">
        <f>$AD$5</f>
        <v>-8</v>
      </c>
      <c r="DW89" s="52">
        <f>$AE$5</f>
        <v>20</v>
      </c>
      <c r="DX89" s="52">
        <f>$AF$5</f>
        <v>-8</v>
      </c>
      <c r="DY89" s="52">
        <f>$AG$5</f>
        <v>1</v>
      </c>
      <c r="DZ89" s="52">
        <v>0</v>
      </c>
      <c r="EA89" s="52">
        <v>0</v>
      </c>
      <c r="EB89" s="52">
        <v>0</v>
      </c>
      <c r="EC89" s="52">
        <v>0</v>
      </c>
      <c r="ED89" s="52">
        <v>0</v>
      </c>
      <c r="EE89" s="52">
        <v>0</v>
      </c>
      <c r="EF89" s="52">
        <v>0</v>
      </c>
      <c r="EG89" s="52">
        <f>$AD$6</f>
        <v>2</v>
      </c>
      <c r="EH89" s="52">
        <f>$AE$6</f>
        <v>-8</v>
      </c>
      <c r="EI89" s="52">
        <f>$AF$6</f>
        <v>2</v>
      </c>
      <c r="EJ89" s="52">
        <v>0</v>
      </c>
      <c r="EK89" s="52">
        <v>0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2">
        <f>$AE$7</f>
        <v>1</v>
      </c>
      <c r="ER89" s="52">
        <v>0</v>
      </c>
      <c r="ES89" s="52">
        <v>0</v>
      </c>
      <c r="ET89" s="52">
        <v>0</v>
      </c>
      <c r="EU89" s="61"/>
      <c r="EV89" s="61"/>
      <c r="EW89" s="61"/>
      <c r="EX89" s="61"/>
      <c r="EY89" s="61"/>
      <c r="EZ89" s="61"/>
      <c r="FA89" s="61"/>
      <c r="FB89" s="6">
        <f t="shared" si="2"/>
        <v>2.44140625E-4</v>
      </c>
      <c r="FD89" s="5">
        <v>47</v>
      </c>
      <c r="FE89" s="6">
        <v>1.5434940775844897E-3</v>
      </c>
    </row>
    <row r="90" spans="1:161" x14ac:dyDescent="0.25">
      <c r="A90" s="1" t="s">
        <v>161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0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52">
        <v>0</v>
      </c>
      <c r="BH90" s="52">
        <v>0</v>
      </c>
      <c r="BI90" s="52">
        <v>0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52">
        <v>0</v>
      </c>
      <c r="BR90" s="52">
        <v>0</v>
      </c>
      <c r="BS90" s="52">
        <v>0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0</v>
      </c>
      <c r="CC90" s="52">
        <v>0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52">
        <v>0</v>
      </c>
      <c r="CL90" s="52">
        <v>0</v>
      </c>
      <c r="CM90" s="52">
        <v>0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52">
        <v>0</v>
      </c>
      <c r="CV90" s="52">
        <v>0</v>
      </c>
      <c r="CW90" s="52">
        <v>0</v>
      </c>
      <c r="CX90" s="52">
        <v>0</v>
      </c>
      <c r="CY90" s="52">
        <f>$AE$3</f>
        <v>1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52">
        <v>0</v>
      </c>
      <c r="DF90" s="52">
        <v>0</v>
      </c>
      <c r="DG90" s="52">
        <v>0</v>
      </c>
      <c r="DH90" s="52">
        <v>0</v>
      </c>
      <c r="DI90" s="52">
        <v>0</v>
      </c>
      <c r="DJ90" s="52">
        <v>0</v>
      </c>
      <c r="DK90" s="52">
        <f>$AD$4</f>
        <v>2</v>
      </c>
      <c r="DL90" s="52">
        <f>$AE$4</f>
        <v>-8</v>
      </c>
      <c r="DM90" s="52">
        <f>$AF$4</f>
        <v>2</v>
      </c>
      <c r="DN90" s="52">
        <v>0</v>
      </c>
      <c r="DO90" s="52">
        <v>0</v>
      </c>
      <c r="DP90" s="52">
        <v>0</v>
      </c>
      <c r="DQ90" s="52">
        <v>0</v>
      </c>
      <c r="DR90" s="52">
        <v>0</v>
      </c>
      <c r="DS90" s="52">
        <v>0</v>
      </c>
      <c r="DT90" s="52">
        <v>0</v>
      </c>
      <c r="DU90" s="52">
        <v>0</v>
      </c>
      <c r="DV90" s="52">
        <f>$AC$5</f>
        <v>1</v>
      </c>
      <c r="DW90" s="52">
        <f>$AD$5</f>
        <v>-8</v>
      </c>
      <c r="DX90" s="52">
        <f>$AE$5</f>
        <v>20</v>
      </c>
      <c r="DY90" s="52">
        <f>$AF$5</f>
        <v>-8</v>
      </c>
      <c r="DZ90" s="52">
        <f>$AG$5</f>
        <v>1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f>$AD$6</f>
        <v>2</v>
      </c>
      <c r="EI90" s="52">
        <f>$AE$6</f>
        <v>-8</v>
      </c>
      <c r="EJ90" s="52">
        <f>$AF$6</f>
        <v>2</v>
      </c>
      <c r="EK90" s="52">
        <v>0</v>
      </c>
      <c r="EL90" s="52">
        <v>0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f>$AE$7</f>
        <v>1</v>
      </c>
      <c r="ES90" s="52">
        <v>0</v>
      </c>
      <c r="ET90" s="52">
        <v>0</v>
      </c>
      <c r="EU90" s="61"/>
      <c r="EV90" s="61"/>
      <c r="EW90" s="61"/>
      <c r="EX90" s="61"/>
      <c r="EY90" s="61"/>
      <c r="EZ90" s="61"/>
      <c r="FA90" s="61"/>
      <c r="FB90" s="6">
        <f t="shared" si="2"/>
        <v>2.44140625E-4</v>
      </c>
      <c r="FD90" s="5">
        <v>48</v>
      </c>
      <c r="FE90" s="6">
        <v>8.7135110108370025E-4</v>
      </c>
    </row>
    <row r="91" spans="1:161" x14ac:dyDescent="0.25">
      <c r="A91" s="1" t="s">
        <v>162</v>
      </c>
      <c r="B91" s="52"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52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52">
        <v>0</v>
      </c>
      <c r="BR91" s="52">
        <v>0</v>
      </c>
      <c r="BS91" s="52">
        <v>0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52">
        <v>0</v>
      </c>
      <c r="CL91" s="52">
        <v>0</v>
      </c>
      <c r="CM91" s="52">
        <v>0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52">
        <v>0</v>
      </c>
      <c r="CV91" s="52">
        <v>0</v>
      </c>
      <c r="CW91" s="52">
        <v>0</v>
      </c>
      <c r="CX91" s="52">
        <v>0</v>
      </c>
      <c r="CY91" s="52">
        <v>0</v>
      </c>
      <c r="CZ91" s="52">
        <f>$AE$3</f>
        <v>1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52">
        <v>0</v>
      </c>
      <c r="DI91" s="52">
        <v>0</v>
      </c>
      <c r="DJ91" s="52">
        <v>0</v>
      </c>
      <c r="DK91" s="52">
        <v>0</v>
      </c>
      <c r="DL91" s="52">
        <f>$AD$4</f>
        <v>2</v>
      </c>
      <c r="DM91" s="52">
        <f>$AE$4</f>
        <v>-8</v>
      </c>
      <c r="DN91" s="52">
        <f>$AF$4</f>
        <v>2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f>$AC$5</f>
        <v>1</v>
      </c>
      <c r="DX91" s="52">
        <f>$AD$5</f>
        <v>-8</v>
      </c>
      <c r="DY91" s="52">
        <f>$AE$5</f>
        <v>20</v>
      </c>
      <c r="DZ91" s="52">
        <f>$AF$5</f>
        <v>-8</v>
      </c>
      <c r="EA91" s="52">
        <f>$AG$5</f>
        <v>1</v>
      </c>
      <c r="EB91" s="52">
        <v>0</v>
      </c>
      <c r="EC91" s="52">
        <v>0</v>
      </c>
      <c r="ED91" s="52">
        <v>0</v>
      </c>
      <c r="EE91" s="52">
        <v>0</v>
      </c>
      <c r="EF91" s="52">
        <v>0</v>
      </c>
      <c r="EG91" s="52">
        <v>0</v>
      </c>
      <c r="EH91" s="52">
        <v>0</v>
      </c>
      <c r="EI91" s="52">
        <f>$AD$6</f>
        <v>2</v>
      </c>
      <c r="EJ91" s="52">
        <f>$AE$6</f>
        <v>-8</v>
      </c>
      <c r="EK91" s="52">
        <f>$AF$6</f>
        <v>2</v>
      </c>
      <c r="EL91" s="52">
        <v>0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52">
        <f>$AE$7</f>
        <v>1</v>
      </c>
      <c r="ET91" s="52">
        <v>0</v>
      </c>
      <c r="EU91" s="61"/>
      <c r="EV91" s="61"/>
      <c r="EW91" s="61"/>
      <c r="EX91" s="61"/>
      <c r="EY91" s="61"/>
      <c r="EZ91" s="61"/>
      <c r="FA91" s="61"/>
      <c r="FB91" s="6">
        <f t="shared" si="2"/>
        <v>2.44140625E-4</v>
      </c>
      <c r="FD91" s="5">
        <v>49</v>
      </c>
      <c r="FE91" s="6">
        <v>-5.1413949154868236E-19</v>
      </c>
    </row>
    <row r="92" spans="1:161" x14ac:dyDescent="0.25">
      <c r="A92" s="1" t="s">
        <v>163</v>
      </c>
      <c r="B92" s="52"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0</v>
      </c>
      <c r="BF92" s="52">
        <v>0</v>
      </c>
      <c r="BG92" s="52">
        <v>0</v>
      </c>
      <c r="BH92" s="52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2">
        <v>0</v>
      </c>
      <c r="BP92" s="52">
        <v>0</v>
      </c>
      <c r="BQ92" s="52">
        <v>0</v>
      </c>
      <c r="BR92" s="52">
        <v>0</v>
      </c>
      <c r="BS92" s="52">
        <v>0</v>
      </c>
      <c r="BT92" s="52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0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0</v>
      </c>
      <c r="CI92" s="52">
        <v>0</v>
      </c>
      <c r="CJ92" s="52">
        <v>0</v>
      </c>
      <c r="CK92" s="52">
        <v>0</v>
      </c>
      <c r="CL92" s="52">
        <v>0</v>
      </c>
      <c r="CM92" s="52">
        <v>0</v>
      </c>
      <c r="CN92" s="52">
        <v>0</v>
      </c>
      <c r="CO92" s="52">
        <v>0</v>
      </c>
      <c r="CP92" s="52">
        <v>0</v>
      </c>
      <c r="CQ92" s="52">
        <v>0</v>
      </c>
      <c r="CR92" s="52">
        <v>0</v>
      </c>
      <c r="CS92" s="52">
        <v>0</v>
      </c>
      <c r="CT92" s="52">
        <v>0</v>
      </c>
      <c r="CU92" s="52">
        <v>0</v>
      </c>
      <c r="CV92" s="52">
        <v>0</v>
      </c>
      <c r="CW92" s="52">
        <v>0</v>
      </c>
      <c r="CX92" s="52">
        <v>0</v>
      </c>
      <c r="CY92" s="52">
        <v>0</v>
      </c>
      <c r="CZ92" s="52">
        <v>0</v>
      </c>
      <c r="DA92" s="52">
        <f>$AE$3</f>
        <v>1</v>
      </c>
      <c r="DB92" s="52">
        <v>0</v>
      </c>
      <c r="DC92" s="52">
        <v>0</v>
      </c>
      <c r="DD92" s="52">
        <v>0</v>
      </c>
      <c r="DE92" s="52">
        <v>0</v>
      </c>
      <c r="DF92" s="52">
        <v>0</v>
      </c>
      <c r="DG92" s="52">
        <v>0</v>
      </c>
      <c r="DH92" s="52">
        <v>0</v>
      </c>
      <c r="DI92" s="52">
        <v>0</v>
      </c>
      <c r="DJ92" s="52">
        <v>0</v>
      </c>
      <c r="DK92" s="52">
        <v>0</v>
      </c>
      <c r="DL92" s="52">
        <v>0</v>
      </c>
      <c r="DM92" s="52">
        <f>$AD$4</f>
        <v>2</v>
      </c>
      <c r="DN92" s="52">
        <f>$AE$4</f>
        <v>-8</v>
      </c>
      <c r="DO92" s="52">
        <f>$AF$4</f>
        <v>2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>
        <v>0</v>
      </c>
      <c r="DV92" s="52">
        <v>0</v>
      </c>
      <c r="DW92" s="52">
        <v>0</v>
      </c>
      <c r="DX92" s="52">
        <f>$AC$5</f>
        <v>1</v>
      </c>
      <c r="DY92" s="52">
        <f>$AD$5</f>
        <v>-8</v>
      </c>
      <c r="DZ92" s="52">
        <f>$AE$5</f>
        <v>20</v>
      </c>
      <c r="EA92" s="52">
        <f>$AF$5</f>
        <v>-8</v>
      </c>
      <c r="EB92" s="52">
        <f>$AG$5</f>
        <v>1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2">
        <v>0</v>
      </c>
      <c r="EJ92" s="52">
        <f>$AD$6</f>
        <v>2</v>
      </c>
      <c r="EK92" s="52">
        <f>$AE$6</f>
        <v>-8</v>
      </c>
      <c r="EL92" s="52">
        <f>$AF$6</f>
        <v>2</v>
      </c>
      <c r="EM92" s="52">
        <v>0</v>
      </c>
      <c r="EN92" s="52">
        <v>0</v>
      </c>
      <c r="EO92" s="52">
        <v>0</v>
      </c>
      <c r="EP92" s="52">
        <v>0</v>
      </c>
      <c r="EQ92" s="52">
        <v>0</v>
      </c>
      <c r="ER92" s="52">
        <v>0</v>
      </c>
      <c r="ES92" s="52">
        <v>0</v>
      </c>
      <c r="ET92" s="52">
        <f>$AE$7</f>
        <v>1</v>
      </c>
      <c r="EU92" s="61"/>
      <c r="EV92" s="61"/>
      <c r="EW92" s="61"/>
      <c r="EX92" s="61"/>
      <c r="EY92" s="61"/>
      <c r="EZ92" s="61"/>
      <c r="FA92" s="61"/>
      <c r="FB92" s="6">
        <f t="shared" si="2"/>
        <v>2.44140625E-4</v>
      </c>
      <c r="FD92" s="5" t="str">
        <v>49a</v>
      </c>
      <c r="FE92" s="6">
        <v>-8.7135110108370144E-4</v>
      </c>
    </row>
    <row r="93" spans="1:161" x14ac:dyDescent="0.25">
      <c r="A93" s="1" t="s">
        <v>164</v>
      </c>
      <c r="B93" s="52">
        <v>0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52">
        <v>0</v>
      </c>
      <c r="BS93" s="52">
        <v>0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52">
        <v>0</v>
      </c>
      <c r="CL93" s="52">
        <v>0</v>
      </c>
      <c r="CM93" s="52">
        <v>0</v>
      </c>
      <c r="CN93" s="52">
        <v>0</v>
      </c>
      <c r="CO93" s="52">
        <f>1/D8/D8/D8/D8</f>
        <v>1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f>-4/D8/D8/D8/D8</f>
        <v>-4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f>2/D8/D8</f>
        <v>2</v>
      </c>
      <c r="DO93" s="52">
        <f>-4/D8/D8+6/D8/D8/D8/D8</f>
        <v>2</v>
      </c>
      <c r="DP93" s="52">
        <f>2/D8/D8</f>
        <v>2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1</v>
      </c>
      <c r="DY93" s="52">
        <v>-4</v>
      </c>
      <c r="DZ93" s="52">
        <f>6-4/D8/D8</f>
        <v>2</v>
      </c>
      <c r="EA93" s="52">
        <f>-4+8/D8/D8-4/D8/D8/D8/D8</f>
        <v>0</v>
      </c>
      <c r="EB93" s="52">
        <f>1-4/D8/D8</f>
        <v>-3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>
        <f>2/D8/D8</f>
        <v>2</v>
      </c>
      <c r="EL93" s="52">
        <f>-4/D8/D8+1/D8/D8/D8/D8</f>
        <v>-3</v>
      </c>
      <c r="EM93" s="52">
        <f>2/D8/D8</f>
        <v>2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61"/>
      <c r="EV93" s="61"/>
      <c r="EW93" s="61"/>
      <c r="EX93" s="61"/>
      <c r="EY93" s="61"/>
      <c r="EZ93" s="61"/>
      <c r="FA93" s="61"/>
      <c r="FB93" s="6">
        <f t="shared" si="2"/>
        <v>2.44140625E-4</v>
      </c>
      <c r="FD93" s="5" t="str">
        <v>49b</v>
      </c>
      <c r="FE93" s="6">
        <v>-1.2993534525844862E-3</v>
      </c>
    </row>
    <row r="94" spans="1:161" s="21" customFormat="1" x14ac:dyDescent="0.25">
      <c r="A94" s="21" t="s">
        <v>106</v>
      </c>
      <c r="B94" s="52"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1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52">
        <v>0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52">
        <v>0</v>
      </c>
      <c r="BH94" s="52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52">
        <v>0</v>
      </c>
      <c r="BR94" s="52">
        <v>0</v>
      </c>
      <c r="BS94" s="52">
        <v>0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0</v>
      </c>
      <c r="CC94" s="52">
        <v>0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52">
        <v>0</v>
      </c>
      <c r="CL94" s="52">
        <v>0</v>
      </c>
      <c r="CM94" s="52">
        <v>0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52">
        <v>0</v>
      </c>
      <c r="CV94" s="52">
        <v>0</v>
      </c>
      <c r="CW94" s="52">
        <v>0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0</v>
      </c>
      <c r="DE94" s="52">
        <v>0</v>
      </c>
      <c r="DF94" s="52">
        <v>0</v>
      </c>
      <c r="DG94" s="52">
        <v>0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52">
        <v>0</v>
      </c>
      <c r="DP94" s="52">
        <v>0</v>
      </c>
      <c r="DQ94" s="52">
        <v>0</v>
      </c>
      <c r="DR94" s="52">
        <v>0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0</v>
      </c>
      <c r="DY94" s="52">
        <v>0</v>
      </c>
      <c r="DZ94" s="52">
        <v>0</v>
      </c>
      <c r="EA94" s="52">
        <v>0</v>
      </c>
      <c r="EB94" s="52">
        <v>0</v>
      </c>
      <c r="EC94" s="52">
        <v>0</v>
      </c>
      <c r="ED94" s="52">
        <v>0</v>
      </c>
      <c r="EE94" s="52">
        <v>0</v>
      </c>
      <c r="EF94" s="52">
        <v>0</v>
      </c>
      <c r="EG94" s="52">
        <v>0</v>
      </c>
      <c r="EH94" s="52">
        <v>0</v>
      </c>
      <c r="EI94" s="52">
        <v>0</v>
      </c>
      <c r="EJ94" s="52">
        <v>0</v>
      </c>
      <c r="EK94" s="52">
        <v>0</v>
      </c>
      <c r="EL94" s="52">
        <v>0</v>
      </c>
      <c r="EM94" s="52">
        <v>0</v>
      </c>
      <c r="EN94" s="52">
        <v>0</v>
      </c>
      <c r="EO94" s="52">
        <v>0</v>
      </c>
      <c r="EP94" s="52">
        <v>0</v>
      </c>
      <c r="EQ94" s="52">
        <v>0</v>
      </c>
      <c r="ER94" s="52">
        <v>0</v>
      </c>
      <c r="ES94" s="52">
        <v>0</v>
      </c>
      <c r="ET94" s="52">
        <v>0</v>
      </c>
      <c r="EU94" s="61"/>
      <c r="EV94" s="61"/>
      <c r="EW94" s="61"/>
      <c r="EX94" s="61"/>
      <c r="EY94" s="61"/>
      <c r="EZ94" s="61"/>
      <c r="FA94" s="61"/>
      <c r="FB94" s="6">
        <v>0</v>
      </c>
      <c r="FD94" s="5" t="str">
        <v>51b</v>
      </c>
      <c r="FE94" s="22">
        <v>-1.1405284525035622E-3</v>
      </c>
    </row>
    <row r="95" spans="1:161" x14ac:dyDescent="0.25">
      <c r="A95" s="1" t="s">
        <v>80</v>
      </c>
      <c r="B95" s="52"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1</v>
      </c>
      <c r="U95" s="52">
        <v>-2</v>
      </c>
      <c r="V95" s="52">
        <v>1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2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52">
        <v>0</v>
      </c>
      <c r="AN95" s="52">
        <v>0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2">
        <v>0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0</v>
      </c>
      <c r="BQ95" s="52">
        <v>0</v>
      </c>
      <c r="BR95" s="52">
        <v>0</v>
      </c>
      <c r="BS95" s="52">
        <v>0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0</v>
      </c>
      <c r="CM95" s="52">
        <v>0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52">
        <v>0</v>
      </c>
      <c r="CV95" s="52">
        <v>0</v>
      </c>
      <c r="CW95" s="52">
        <v>0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52">
        <v>0</v>
      </c>
      <c r="DF95" s="52">
        <v>0</v>
      </c>
      <c r="DG95" s="52">
        <v>0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0</v>
      </c>
      <c r="DY95" s="52"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>
        <v>0</v>
      </c>
      <c r="EK95" s="52">
        <v>0</v>
      </c>
      <c r="EL95" s="52">
        <v>0</v>
      </c>
      <c r="EM95" s="52">
        <v>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61"/>
      <c r="EV95" s="61"/>
      <c r="EW95" s="61"/>
      <c r="EX95" s="61"/>
      <c r="EY95" s="61"/>
      <c r="EZ95" s="61"/>
      <c r="FA95" s="61"/>
      <c r="FB95" s="6">
        <v>0</v>
      </c>
      <c r="FD95" s="5" t="str">
        <v>51a</v>
      </c>
      <c r="FE95" s="6">
        <v>-7.8379326306755675E-4</v>
      </c>
    </row>
    <row r="96" spans="1:161" x14ac:dyDescent="0.25">
      <c r="A96" s="1" t="s">
        <v>93</v>
      </c>
      <c r="B96" s="52"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-1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0</v>
      </c>
      <c r="AF96" s="52">
        <v>0</v>
      </c>
      <c r="AG96" s="52">
        <v>1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2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52">
        <v>0</v>
      </c>
      <c r="BR96" s="52">
        <v>0</v>
      </c>
      <c r="BS96" s="52">
        <v>0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52">
        <v>0</v>
      </c>
      <c r="CL96" s="52">
        <v>0</v>
      </c>
      <c r="CM96" s="52">
        <v>0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52">
        <v>0</v>
      </c>
      <c r="CV96" s="52">
        <v>0</v>
      </c>
      <c r="CW96" s="52">
        <v>0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0</v>
      </c>
      <c r="DE96" s="52">
        <v>0</v>
      </c>
      <c r="DF96" s="52">
        <v>0</v>
      </c>
      <c r="DG96" s="52">
        <v>0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52">
        <v>0</v>
      </c>
      <c r="DX96" s="52">
        <v>0</v>
      </c>
      <c r="DY96" s="52"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0</v>
      </c>
      <c r="EE96" s="52">
        <v>0</v>
      </c>
      <c r="EF96" s="52">
        <v>0</v>
      </c>
      <c r="EG96" s="52">
        <v>0</v>
      </c>
      <c r="EH96" s="52">
        <v>0</v>
      </c>
      <c r="EI96" s="52">
        <v>0</v>
      </c>
      <c r="EJ96" s="52">
        <v>0</v>
      </c>
      <c r="EK96" s="52">
        <v>0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61"/>
      <c r="EV96" s="61"/>
      <c r="EW96" s="61"/>
      <c r="EX96" s="61"/>
      <c r="EY96" s="61"/>
      <c r="EZ96" s="61"/>
      <c r="FA96" s="61"/>
      <c r="FB96" s="6">
        <v>0</v>
      </c>
      <c r="FD96" s="5">
        <v>51</v>
      </c>
      <c r="FE96" s="6">
        <v>-7.9858589826234321E-20</v>
      </c>
    </row>
    <row r="97" spans="1:167" x14ac:dyDescent="0.25">
      <c r="A97" s="1" t="s">
        <v>81</v>
      </c>
      <c r="B97" s="52"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1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2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2">
        <v>0</v>
      </c>
      <c r="BP97" s="52">
        <v>0</v>
      </c>
      <c r="BQ97" s="52">
        <v>0</v>
      </c>
      <c r="BR97" s="52">
        <v>0</v>
      </c>
      <c r="BS97" s="52">
        <v>0</v>
      </c>
      <c r="BT97" s="52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2">
        <v>0</v>
      </c>
      <c r="CN97" s="52">
        <v>0</v>
      </c>
      <c r="CO97" s="52">
        <v>0</v>
      </c>
      <c r="CP97" s="52">
        <v>0</v>
      </c>
      <c r="CQ97" s="52">
        <v>0</v>
      </c>
      <c r="CR97" s="52">
        <v>0</v>
      </c>
      <c r="CS97" s="52">
        <v>0</v>
      </c>
      <c r="CT97" s="52">
        <v>0</v>
      </c>
      <c r="CU97" s="52">
        <v>0</v>
      </c>
      <c r="CV97" s="52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52">
        <v>0</v>
      </c>
      <c r="DI97" s="52">
        <v>0</v>
      </c>
      <c r="DJ97" s="52"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2">
        <v>0</v>
      </c>
      <c r="DW97" s="52">
        <v>0</v>
      </c>
      <c r="DX97" s="52">
        <v>0</v>
      </c>
      <c r="DY97" s="52"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>
        <v>0</v>
      </c>
      <c r="EK97" s="52">
        <v>0</v>
      </c>
      <c r="EL97" s="52">
        <v>0</v>
      </c>
      <c r="EM97" s="52">
        <v>0</v>
      </c>
      <c r="EN97" s="52">
        <v>0</v>
      </c>
      <c r="EO97" s="52">
        <v>0</v>
      </c>
      <c r="EP97" s="52">
        <v>0</v>
      </c>
      <c r="EQ97" s="52">
        <v>0</v>
      </c>
      <c r="ER97" s="52">
        <v>0</v>
      </c>
      <c r="ES97" s="52">
        <v>0</v>
      </c>
      <c r="ET97" s="52">
        <v>0</v>
      </c>
      <c r="EU97" s="61"/>
      <c r="EV97" s="61"/>
      <c r="EW97" s="61"/>
      <c r="EX97" s="61"/>
      <c r="EY97" s="61"/>
      <c r="EZ97" s="61"/>
      <c r="FA97" s="61"/>
      <c r="FB97" s="6">
        <v>0</v>
      </c>
      <c r="FD97" s="5">
        <v>52</v>
      </c>
      <c r="FE97" s="6">
        <v>7.8379326306755653E-4</v>
      </c>
    </row>
    <row r="98" spans="1:167" x14ac:dyDescent="0.25">
      <c r="A98" s="1" t="s">
        <v>82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-1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1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2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52">
        <v>0</v>
      </c>
      <c r="BR98" s="52">
        <v>0</v>
      </c>
      <c r="BS98" s="52">
        <v>0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2">
        <v>0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52">
        <v>0</v>
      </c>
      <c r="CV98" s="52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52">
        <v>0</v>
      </c>
      <c r="DF98" s="52">
        <v>0</v>
      </c>
      <c r="DG98" s="52">
        <v>0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0</v>
      </c>
      <c r="DY98" s="52"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>
        <v>0</v>
      </c>
      <c r="EK98" s="52">
        <v>0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52">
        <v>0</v>
      </c>
      <c r="ET98" s="52">
        <v>0</v>
      </c>
      <c r="EU98" s="61"/>
      <c r="EV98" s="61"/>
      <c r="EW98" s="61"/>
      <c r="EX98" s="61"/>
      <c r="EY98" s="61"/>
      <c r="EZ98" s="61"/>
      <c r="FA98" s="61"/>
      <c r="FB98" s="6">
        <v>0</v>
      </c>
      <c r="FD98" s="5">
        <v>53</v>
      </c>
      <c r="FE98" s="6">
        <v>1.3846690775035611E-3</v>
      </c>
      <c r="FG98" s="16"/>
      <c r="FH98" s="16"/>
      <c r="FI98" s="16"/>
      <c r="FJ98" s="16"/>
      <c r="FK98" s="16"/>
    </row>
    <row r="99" spans="1:167" x14ac:dyDescent="0.25">
      <c r="A99" s="1" t="s">
        <v>83</v>
      </c>
      <c r="B99" s="52"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1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2">
        <v>0</v>
      </c>
      <c r="BH99" s="52">
        <v>0</v>
      </c>
      <c r="BI99" s="52">
        <v>0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0</v>
      </c>
      <c r="BQ99" s="52">
        <v>0</v>
      </c>
      <c r="BR99" s="52">
        <v>0</v>
      </c>
      <c r="BS99" s="52">
        <v>0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0</v>
      </c>
      <c r="CC99" s="52">
        <v>0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52">
        <v>0</v>
      </c>
      <c r="CL99" s="52">
        <v>0</v>
      </c>
      <c r="CM99" s="52">
        <v>0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52">
        <v>0</v>
      </c>
      <c r="CV99" s="52">
        <v>0</v>
      </c>
      <c r="CW99" s="52">
        <v>0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0</v>
      </c>
      <c r="DE99" s="52">
        <v>0</v>
      </c>
      <c r="DF99" s="52">
        <v>0</v>
      </c>
      <c r="DG99" s="52">
        <v>0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0</v>
      </c>
      <c r="DY99" s="52"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2">
        <v>0</v>
      </c>
      <c r="EJ99" s="52">
        <v>0</v>
      </c>
      <c r="EK99" s="52">
        <v>0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61"/>
      <c r="EV99" s="61"/>
      <c r="EW99" s="61"/>
      <c r="EX99" s="61"/>
      <c r="EY99" s="61"/>
      <c r="EZ99" s="61"/>
      <c r="FA99" s="61"/>
      <c r="FB99" s="6">
        <v>0</v>
      </c>
      <c r="FD99" s="5">
        <v>54</v>
      </c>
      <c r="FE99" s="6">
        <v>1.7479048511014658E-3</v>
      </c>
      <c r="FG99" s="16"/>
      <c r="FH99" s="16"/>
      <c r="FI99" s="78"/>
      <c r="FJ99" s="78"/>
      <c r="FK99" s="16"/>
    </row>
    <row r="100" spans="1:167" x14ac:dyDescent="0.25">
      <c r="A100" s="1" t="s">
        <v>84</v>
      </c>
      <c r="B100" s="52">
        <v>0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-1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1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2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0</v>
      </c>
      <c r="BQ100" s="52">
        <v>0</v>
      </c>
      <c r="BR100" s="52">
        <v>0</v>
      </c>
      <c r="BS100" s="52">
        <v>0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2">
        <v>0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52">
        <v>0</v>
      </c>
      <c r="CV100" s="52">
        <v>0</v>
      </c>
      <c r="CW100" s="52">
        <v>0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52">
        <v>0</v>
      </c>
      <c r="DF100" s="52">
        <v>0</v>
      </c>
      <c r="DG100" s="52">
        <v>0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0</v>
      </c>
      <c r="DY100" s="52"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>
        <v>0</v>
      </c>
      <c r="EK100" s="52">
        <v>0</v>
      </c>
      <c r="EL100" s="52">
        <v>0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52">
        <v>0</v>
      </c>
      <c r="ET100" s="52">
        <v>0</v>
      </c>
      <c r="EU100" s="61"/>
      <c r="EV100" s="61"/>
      <c r="EW100" s="61"/>
      <c r="EX100" s="61"/>
      <c r="EY100" s="61"/>
      <c r="EZ100" s="61"/>
      <c r="FA100" s="61"/>
      <c r="FB100" s="6">
        <v>0</v>
      </c>
      <c r="FD100" s="5">
        <v>55</v>
      </c>
      <c r="FE100" s="6">
        <v>1.8681703988763676E-3</v>
      </c>
      <c r="FG100" s="16"/>
      <c r="FH100" s="16"/>
      <c r="FI100" s="78"/>
      <c r="FJ100" s="78"/>
      <c r="FK100" s="16"/>
    </row>
    <row r="101" spans="1:167" x14ac:dyDescent="0.25">
      <c r="A101" s="1" t="s">
        <v>85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1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2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52">
        <v>0</v>
      </c>
      <c r="BR101" s="52">
        <v>0</v>
      </c>
      <c r="BS101" s="52">
        <v>0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52">
        <v>0</v>
      </c>
      <c r="CV101" s="52">
        <v>0</v>
      </c>
      <c r="CW101" s="52">
        <v>0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52">
        <v>0</v>
      </c>
      <c r="DF101" s="52">
        <v>0</v>
      </c>
      <c r="DG101" s="52">
        <v>0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0</v>
      </c>
      <c r="DY101" s="52"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>
        <v>0</v>
      </c>
      <c r="EK101" s="52">
        <v>0</v>
      </c>
      <c r="EL101" s="52">
        <v>0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52">
        <v>0</v>
      </c>
      <c r="ET101" s="52">
        <v>0</v>
      </c>
      <c r="EU101" s="61"/>
      <c r="EV101" s="61"/>
      <c r="EW101" s="61"/>
      <c r="EX101" s="61"/>
      <c r="EY101" s="61"/>
      <c r="EZ101" s="61"/>
      <c r="FA101" s="61"/>
      <c r="FB101" s="6">
        <v>0</v>
      </c>
      <c r="FD101" s="5">
        <v>56</v>
      </c>
      <c r="FE101" s="6">
        <v>1.747904851101464E-3</v>
      </c>
      <c r="FG101" s="16"/>
      <c r="FH101" s="16"/>
      <c r="FI101" s="78"/>
      <c r="FJ101" s="78"/>
      <c r="FK101" s="16"/>
    </row>
    <row r="102" spans="1:167" x14ac:dyDescent="0.25">
      <c r="A102" s="1" t="s">
        <v>86</v>
      </c>
      <c r="B102" s="52">
        <v>0</v>
      </c>
      <c r="C102" s="52">
        <v>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-1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1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2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2">
        <v>0</v>
      </c>
      <c r="BP102" s="52">
        <v>0</v>
      </c>
      <c r="BQ102" s="52">
        <v>0</v>
      </c>
      <c r="BR102" s="52">
        <v>0</v>
      </c>
      <c r="BS102" s="52">
        <v>0</v>
      </c>
      <c r="BT102" s="52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2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0</v>
      </c>
      <c r="CT102" s="52">
        <v>0</v>
      </c>
      <c r="CU102" s="52">
        <v>0</v>
      </c>
      <c r="CV102" s="52">
        <v>0</v>
      </c>
      <c r="CW102" s="52">
        <v>0</v>
      </c>
      <c r="CX102" s="52">
        <v>0</v>
      </c>
      <c r="CY102" s="52">
        <v>0</v>
      </c>
      <c r="CZ102" s="52">
        <v>0</v>
      </c>
      <c r="DA102" s="52">
        <v>0</v>
      </c>
      <c r="DB102" s="52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2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61"/>
      <c r="EV102" s="61"/>
      <c r="EW102" s="61"/>
      <c r="EX102" s="61"/>
      <c r="EY102" s="61"/>
      <c r="EZ102" s="61"/>
      <c r="FA102" s="61"/>
      <c r="FB102" s="6">
        <v>0</v>
      </c>
      <c r="FD102" s="5">
        <v>57</v>
      </c>
      <c r="FE102" s="6">
        <v>1.3846690775035583E-3</v>
      </c>
      <c r="FG102" s="16"/>
      <c r="FH102" s="16"/>
      <c r="FI102" s="16"/>
      <c r="FJ102" s="16"/>
      <c r="FK102" s="16"/>
    </row>
    <row r="103" spans="1:167" x14ac:dyDescent="0.25">
      <c r="A103" s="1" t="s">
        <v>87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1</v>
      </c>
      <c r="Z103" s="52">
        <v>0</v>
      </c>
      <c r="AA103" s="52">
        <v>0</v>
      </c>
      <c r="AB103" s="52">
        <v>0</v>
      </c>
      <c r="AC103" s="52">
        <v>0</v>
      </c>
      <c r="AD103" s="52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2">
        <v>0</v>
      </c>
      <c r="BH103" s="52">
        <v>0</v>
      </c>
      <c r="BI103" s="52">
        <v>0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52">
        <v>0</v>
      </c>
      <c r="BR103" s="52">
        <v>0</v>
      </c>
      <c r="BS103" s="52">
        <v>0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52">
        <v>0</v>
      </c>
      <c r="CV103" s="52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52">
        <v>0</v>
      </c>
      <c r="DF103" s="52">
        <v>0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61"/>
      <c r="EV103" s="61"/>
      <c r="EW103" s="61"/>
      <c r="EX103" s="61"/>
      <c r="EY103" s="61"/>
      <c r="EZ103" s="61"/>
      <c r="FA103" s="61"/>
      <c r="FB103" s="6">
        <v>0</v>
      </c>
      <c r="FD103" s="5">
        <v>58</v>
      </c>
      <c r="FE103" s="6">
        <v>7.8379326306755404E-4</v>
      </c>
    </row>
    <row r="104" spans="1:167" x14ac:dyDescent="0.25">
      <c r="A104" s="1" t="s">
        <v>88</v>
      </c>
      <c r="B104" s="52"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-1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2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1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2">
        <v>0</v>
      </c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52">
        <v>0</v>
      </c>
      <c r="BR104" s="52">
        <v>0</v>
      </c>
      <c r="BS104" s="52">
        <v>0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0</v>
      </c>
      <c r="CV104" s="52">
        <v>0</v>
      </c>
      <c r="CW104" s="52">
        <v>0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0</v>
      </c>
      <c r="DE104" s="52">
        <v>0</v>
      </c>
      <c r="DF104" s="52">
        <v>0</v>
      </c>
      <c r="DG104" s="52">
        <v>0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0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0</v>
      </c>
      <c r="EE104" s="52">
        <v>0</v>
      </c>
      <c r="EF104" s="52">
        <v>0</v>
      </c>
      <c r="EG104" s="52">
        <v>0</v>
      </c>
      <c r="EH104" s="52">
        <v>0</v>
      </c>
      <c r="EI104" s="52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52">
        <v>0</v>
      </c>
      <c r="ET104" s="52">
        <v>0</v>
      </c>
      <c r="EU104" s="61"/>
      <c r="EV104" s="61"/>
      <c r="EW104" s="61"/>
      <c r="EX104" s="61"/>
      <c r="EY104" s="61"/>
      <c r="EZ104" s="61"/>
      <c r="FA104" s="61"/>
      <c r="FB104" s="6">
        <v>0</v>
      </c>
      <c r="FD104" s="5">
        <v>59</v>
      </c>
      <c r="FE104" s="6">
        <v>-2.068236909406477E-19</v>
      </c>
    </row>
    <row r="105" spans="1:167" x14ac:dyDescent="0.25">
      <c r="A105" s="1" t="s">
        <v>89</v>
      </c>
      <c r="B105" s="52">
        <v>0</v>
      </c>
      <c r="C105" s="52">
        <v>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1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v>0</v>
      </c>
      <c r="AN105" s="52">
        <v>0</v>
      </c>
      <c r="AO105" s="52">
        <v>0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0</v>
      </c>
      <c r="BQ105" s="52">
        <v>0</v>
      </c>
      <c r="BR105" s="52">
        <v>0</v>
      </c>
      <c r="BS105" s="52">
        <v>0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0</v>
      </c>
      <c r="CC105" s="52">
        <v>0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52">
        <v>0</v>
      </c>
      <c r="CL105" s="52">
        <v>0</v>
      </c>
      <c r="CM105" s="52">
        <v>0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52">
        <v>0</v>
      </c>
      <c r="CV105" s="52">
        <v>0</v>
      </c>
      <c r="CW105" s="52">
        <v>0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52">
        <v>0</v>
      </c>
      <c r="DF105" s="52">
        <v>0</v>
      </c>
      <c r="DG105" s="52">
        <v>0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52">
        <v>0</v>
      </c>
      <c r="DP105" s="52">
        <v>0</v>
      </c>
      <c r="DQ105" s="52">
        <v>0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0</v>
      </c>
      <c r="DY105" s="52">
        <v>0</v>
      </c>
      <c r="DZ105" s="52">
        <v>0</v>
      </c>
      <c r="EA105" s="52">
        <v>0</v>
      </c>
      <c r="EB105" s="52">
        <v>0</v>
      </c>
      <c r="EC105" s="52">
        <v>0</v>
      </c>
      <c r="ED105" s="52">
        <v>0</v>
      </c>
      <c r="EE105" s="52">
        <v>0</v>
      </c>
      <c r="EF105" s="52">
        <v>0</v>
      </c>
      <c r="EG105" s="52">
        <v>0</v>
      </c>
      <c r="EH105" s="52">
        <v>0</v>
      </c>
      <c r="EI105" s="52">
        <v>0</v>
      </c>
      <c r="EJ105" s="52">
        <v>0</v>
      </c>
      <c r="EK105" s="52">
        <v>0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61"/>
      <c r="EV105" s="61"/>
      <c r="EW105" s="61"/>
      <c r="EX105" s="61"/>
      <c r="EY105" s="61"/>
      <c r="EZ105" s="61"/>
      <c r="FA105" s="61"/>
      <c r="FB105" s="6">
        <v>0</v>
      </c>
      <c r="FD105" s="5" t="str">
        <v>59a</v>
      </c>
      <c r="FE105" s="6">
        <v>-7.8379326306755425E-4</v>
      </c>
    </row>
    <row r="106" spans="1:167" x14ac:dyDescent="0.25">
      <c r="A106" s="1" t="s">
        <v>90</v>
      </c>
      <c r="B106" s="52">
        <v>0</v>
      </c>
      <c r="C106" s="52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-1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1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0</v>
      </c>
      <c r="AY106" s="52">
        <v>0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52">
        <v>0</v>
      </c>
      <c r="BH106" s="52">
        <v>0</v>
      </c>
      <c r="BI106" s="52">
        <v>0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0</v>
      </c>
      <c r="BQ106" s="52">
        <v>0</v>
      </c>
      <c r="BR106" s="52">
        <v>0</v>
      </c>
      <c r="BS106" s="52">
        <v>0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52">
        <v>0</v>
      </c>
      <c r="CV106" s="52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0</v>
      </c>
      <c r="DY106" s="52"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0</v>
      </c>
      <c r="EK106" s="52">
        <v>0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61"/>
      <c r="EV106" s="61"/>
      <c r="EW106" s="61"/>
      <c r="EX106" s="61"/>
      <c r="EY106" s="61"/>
      <c r="EZ106" s="61"/>
      <c r="FA106" s="61"/>
      <c r="FB106" s="6">
        <v>0</v>
      </c>
      <c r="FD106" s="5" t="str">
        <v>59b</v>
      </c>
      <c r="FE106" s="6">
        <v>-1.1405284525035581E-3</v>
      </c>
    </row>
    <row r="107" spans="1:167" x14ac:dyDescent="0.25">
      <c r="A107" s="1" t="s">
        <v>91</v>
      </c>
      <c r="B107" s="52">
        <v>0</v>
      </c>
      <c r="C107" s="52">
        <v>0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0</v>
      </c>
      <c r="AA107" s="52">
        <v>1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2">
        <v>0</v>
      </c>
      <c r="BP107" s="52">
        <v>0</v>
      </c>
      <c r="BQ107" s="52">
        <v>0</v>
      </c>
      <c r="BR107" s="52">
        <v>0</v>
      </c>
      <c r="BS107" s="52">
        <v>0</v>
      </c>
      <c r="BT107" s="52">
        <v>0</v>
      </c>
      <c r="BU107" s="52">
        <v>0</v>
      </c>
      <c r="BV107" s="52">
        <v>0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2">
        <v>0</v>
      </c>
      <c r="CF107" s="52">
        <v>0</v>
      </c>
      <c r="CG107" s="52">
        <v>0</v>
      </c>
      <c r="CH107" s="52">
        <v>0</v>
      </c>
      <c r="CI107" s="52">
        <v>0</v>
      </c>
      <c r="CJ107" s="52">
        <v>0</v>
      </c>
      <c r="CK107" s="52">
        <v>0</v>
      </c>
      <c r="CL107" s="52">
        <v>0</v>
      </c>
      <c r="CM107" s="52">
        <v>0</v>
      </c>
      <c r="CN107" s="52">
        <v>0</v>
      </c>
      <c r="CO107" s="52">
        <v>0</v>
      </c>
      <c r="CP107" s="52">
        <v>0</v>
      </c>
      <c r="CQ107" s="52">
        <v>0</v>
      </c>
      <c r="CR107" s="52">
        <v>0</v>
      </c>
      <c r="CS107" s="52">
        <v>0</v>
      </c>
      <c r="CT107" s="52">
        <v>0</v>
      </c>
      <c r="CU107" s="52">
        <v>0</v>
      </c>
      <c r="CV107" s="52">
        <v>0</v>
      </c>
      <c r="CW107" s="52">
        <v>0</v>
      </c>
      <c r="CX107" s="52">
        <v>0</v>
      </c>
      <c r="CY107" s="52">
        <v>0</v>
      </c>
      <c r="CZ107" s="52">
        <v>0</v>
      </c>
      <c r="DA107" s="52">
        <v>0</v>
      </c>
      <c r="DB107" s="52">
        <v>0</v>
      </c>
      <c r="DC107" s="52">
        <v>0</v>
      </c>
      <c r="DD107" s="52">
        <v>0</v>
      </c>
      <c r="DE107" s="52">
        <v>0</v>
      </c>
      <c r="DF107" s="52">
        <v>0</v>
      </c>
      <c r="DG107" s="52">
        <v>0</v>
      </c>
      <c r="DH107" s="52">
        <v>0</v>
      </c>
      <c r="DI107" s="52">
        <v>0</v>
      </c>
      <c r="DJ107" s="52">
        <v>0</v>
      </c>
      <c r="DK107" s="52">
        <v>0</v>
      </c>
      <c r="DL107" s="52">
        <v>0</v>
      </c>
      <c r="DM107" s="52">
        <v>0</v>
      </c>
      <c r="DN107" s="52">
        <v>0</v>
      </c>
      <c r="DO107" s="52">
        <v>0</v>
      </c>
      <c r="DP107" s="52">
        <v>0</v>
      </c>
      <c r="DQ107" s="52">
        <v>0</v>
      </c>
      <c r="DR107" s="52">
        <v>0</v>
      </c>
      <c r="DS107" s="52">
        <v>0</v>
      </c>
      <c r="DT107" s="52">
        <v>0</v>
      </c>
      <c r="DU107" s="52">
        <v>0</v>
      </c>
      <c r="DV107" s="52">
        <v>0</v>
      </c>
      <c r="DW107" s="52">
        <v>0</v>
      </c>
      <c r="DX107" s="52">
        <v>0</v>
      </c>
      <c r="DY107" s="52">
        <v>0</v>
      </c>
      <c r="DZ107" s="52">
        <v>0</v>
      </c>
      <c r="EA107" s="52">
        <v>0</v>
      </c>
      <c r="EB107" s="52">
        <v>0</v>
      </c>
      <c r="EC107" s="52">
        <v>0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0</v>
      </c>
      <c r="EJ107" s="52">
        <v>0</v>
      </c>
      <c r="EK107" s="52">
        <v>0</v>
      </c>
      <c r="EL107" s="52">
        <v>0</v>
      </c>
      <c r="EM107" s="52">
        <v>0</v>
      </c>
      <c r="EN107" s="52"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61"/>
      <c r="EV107" s="61"/>
      <c r="EW107" s="61"/>
      <c r="EX107" s="61"/>
      <c r="EY107" s="61"/>
      <c r="EZ107" s="61"/>
      <c r="FA107" s="61"/>
      <c r="FB107" s="6">
        <v>0</v>
      </c>
      <c r="FD107" s="5" t="str">
        <v>61b</v>
      </c>
      <c r="FE107" s="6">
        <v>-7.0652442455427958E-4</v>
      </c>
    </row>
    <row r="108" spans="1:167" x14ac:dyDescent="0.25">
      <c r="A108" s="1" t="s">
        <v>92</v>
      </c>
      <c r="B108" s="52">
        <v>0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-1</v>
      </c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52">
        <v>1</v>
      </c>
      <c r="AN108" s="52">
        <v>0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52">
        <v>0</v>
      </c>
      <c r="BH108" s="52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52">
        <v>0</v>
      </c>
      <c r="BR108" s="52">
        <v>0</v>
      </c>
      <c r="BS108" s="52">
        <v>0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52">
        <v>0</v>
      </c>
      <c r="CL108" s="52">
        <v>0</v>
      </c>
      <c r="CM108" s="52">
        <v>0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52">
        <v>0</v>
      </c>
      <c r="CV108" s="52">
        <v>0</v>
      </c>
      <c r="CW108" s="52">
        <v>0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52">
        <v>0</v>
      </c>
      <c r="DF108" s="52">
        <v>0</v>
      </c>
      <c r="DG108" s="52">
        <v>0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52"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>
        <v>0</v>
      </c>
      <c r="EK108" s="52">
        <v>0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52">
        <v>0</v>
      </c>
      <c r="ET108" s="52">
        <v>0</v>
      </c>
      <c r="EU108" s="61"/>
      <c r="EV108" s="61"/>
      <c r="EW108" s="61"/>
      <c r="EX108" s="61"/>
      <c r="EY108" s="61"/>
      <c r="EZ108" s="61"/>
      <c r="FA108" s="61"/>
      <c r="FB108" s="6">
        <v>0</v>
      </c>
      <c r="FD108" s="5" t="str">
        <v>61a</v>
      </c>
      <c r="FE108" s="6">
        <v>-5.4321925734589151E-4</v>
      </c>
    </row>
    <row r="109" spans="1:167" x14ac:dyDescent="0.25">
      <c r="A109" s="1" t="s">
        <v>166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1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0</v>
      </c>
      <c r="AY109" s="52">
        <v>0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52">
        <v>0</v>
      </c>
      <c r="BH109" s="52">
        <v>0</v>
      </c>
      <c r="BI109" s="52">
        <v>0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52">
        <v>0</v>
      </c>
      <c r="BR109" s="52">
        <v>0</v>
      </c>
      <c r="BS109" s="52">
        <v>0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52">
        <v>0</v>
      </c>
      <c r="CB109" s="52">
        <v>0</v>
      </c>
      <c r="CC109" s="52">
        <v>0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52">
        <v>0</v>
      </c>
      <c r="CL109" s="52">
        <v>0</v>
      </c>
      <c r="CM109" s="52">
        <v>0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52">
        <v>0</v>
      </c>
      <c r="CV109" s="52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>
        <v>0</v>
      </c>
      <c r="DG109" s="52">
        <v>0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52"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>
        <v>0</v>
      </c>
      <c r="EK109" s="52">
        <v>0</v>
      </c>
      <c r="EL109" s="52">
        <v>0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61"/>
      <c r="EV109" s="61"/>
      <c r="EW109" s="61"/>
      <c r="EX109" s="61"/>
      <c r="EY109" s="61"/>
      <c r="EZ109" s="61"/>
      <c r="FA109" s="61"/>
      <c r="FB109" s="6">
        <v>0</v>
      </c>
      <c r="FD109" s="5">
        <v>61</v>
      </c>
      <c r="FE109" s="6">
        <v>-4.4736035595162793E-19</v>
      </c>
    </row>
    <row r="110" spans="1:167" x14ac:dyDescent="0.25">
      <c r="A110" s="1" t="s">
        <v>167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-1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v>0</v>
      </c>
      <c r="AN110" s="52">
        <v>1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52">
        <v>0</v>
      </c>
      <c r="BH110" s="52">
        <v>0</v>
      </c>
      <c r="BI110" s="52">
        <v>0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52">
        <v>0</v>
      </c>
      <c r="BR110" s="52">
        <v>0</v>
      </c>
      <c r="BS110" s="52">
        <v>0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52">
        <v>0</v>
      </c>
      <c r="CB110" s="52">
        <v>0</v>
      </c>
      <c r="CC110" s="52">
        <v>0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52">
        <v>0</v>
      </c>
      <c r="CL110" s="52">
        <v>0</v>
      </c>
      <c r="CM110" s="52">
        <v>0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52">
        <v>0</v>
      </c>
      <c r="CV110" s="52">
        <v>0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52">
        <v>0</v>
      </c>
      <c r="DF110" s="52">
        <v>0</v>
      </c>
      <c r="DG110" s="52">
        <v>0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0</v>
      </c>
      <c r="DY110" s="52"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>
        <v>0</v>
      </c>
      <c r="EI110" s="52">
        <v>0</v>
      </c>
      <c r="EJ110" s="52">
        <v>0</v>
      </c>
      <c r="EK110" s="52">
        <v>0</v>
      </c>
      <c r="EL110" s="52">
        <v>0</v>
      </c>
      <c r="EM110" s="52">
        <v>0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61"/>
      <c r="EV110" s="61"/>
      <c r="EW110" s="61"/>
      <c r="EX110" s="61"/>
      <c r="EY110" s="61"/>
      <c r="EZ110" s="61"/>
      <c r="FA110" s="61"/>
      <c r="FB110" s="6">
        <v>0</v>
      </c>
      <c r="FD110" s="5">
        <v>62</v>
      </c>
      <c r="FE110" s="6">
        <v>5.4321925734589064E-4</v>
      </c>
    </row>
    <row r="111" spans="1:167" x14ac:dyDescent="0.25">
      <c r="A111" s="1" t="s">
        <v>168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1</v>
      </c>
      <c r="AD111" s="52">
        <v>0</v>
      </c>
      <c r="AE111" s="52">
        <v>0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52">
        <v>0</v>
      </c>
      <c r="BH111" s="52">
        <v>0</v>
      </c>
      <c r="BI111" s="52">
        <v>0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52">
        <v>0</v>
      </c>
      <c r="BR111" s="52">
        <v>0</v>
      </c>
      <c r="BS111" s="52">
        <v>0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52">
        <v>0</v>
      </c>
      <c r="CB111" s="52">
        <v>0</v>
      </c>
      <c r="CC111" s="52">
        <v>0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52">
        <v>0</v>
      </c>
      <c r="CL111" s="52">
        <v>0</v>
      </c>
      <c r="CM111" s="52">
        <v>0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52">
        <v>0</v>
      </c>
      <c r="CV111" s="52">
        <v>0</v>
      </c>
      <c r="CW111" s="52">
        <v>0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52">
        <v>0</v>
      </c>
      <c r="DF111" s="52">
        <v>0</v>
      </c>
      <c r="DG111" s="52">
        <v>0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0</v>
      </c>
      <c r="DY111" s="52"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>
        <v>0</v>
      </c>
      <c r="EK111" s="52">
        <v>0</v>
      </c>
      <c r="EL111" s="52">
        <v>0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61"/>
      <c r="EV111" s="61"/>
      <c r="EW111" s="61"/>
      <c r="EX111" s="61"/>
      <c r="EY111" s="61"/>
      <c r="EZ111" s="61"/>
      <c r="FA111" s="61"/>
      <c r="FB111" s="6">
        <v>0</v>
      </c>
      <c r="FD111" s="5">
        <v>63</v>
      </c>
      <c r="FE111" s="6">
        <v>9.5066504955428055E-4</v>
      </c>
    </row>
    <row r="112" spans="1:167" x14ac:dyDescent="0.25">
      <c r="A112" s="1" t="s">
        <v>169</v>
      </c>
      <c r="B112" s="52">
        <v>0</v>
      </c>
      <c r="C112" s="52">
        <v>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1</v>
      </c>
      <c r="AC112" s="52">
        <v>-2</v>
      </c>
      <c r="AD112" s="52">
        <v>1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  <c r="AZ112" s="52">
        <v>0</v>
      </c>
      <c r="BA112" s="52">
        <v>0</v>
      </c>
      <c r="BB112" s="52">
        <v>0</v>
      </c>
      <c r="BC112" s="52">
        <v>0</v>
      </c>
      <c r="BD112" s="52">
        <v>0</v>
      </c>
      <c r="BE112" s="52">
        <v>0</v>
      </c>
      <c r="BF112" s="52">
        <v>0</v>
      </c>
      <c r="BG112" s="52">
        <v>0</v>
      </c>
      <c r="BH112" s="52">
        <v>0</v>
      </c>
      <c r="BI112" s="52">
        <v>0</v>
      </c>
      <c r="BJ112" s="52">
        <v>0</v>
      </c>
      <c r="BK112" s="52">
        <v>0</v>
      </c>
      <c r="BL112" s="52">
        <v>0</v>
      </c>
      <c r="BM112" s="52">
        <v>0</v>
      </c>
      <c r="BN112" s="52">
        <v>0</v>
      </c>
      <c r="BO112" s="52">
        <v>0</v>
      </c>
      <c r="BP112" s="52">
        <v>0</v>
      </c>
      <c r="BQ112" s="52">
        <v>0</v>
      </c>
      <c r="BR112" s="52">
        <v>0</v>
      </c>
      <c r="BS112" s="52">
        <v>0</v>
      </c>
      <c r="BT112" s="52">
        <v>0</v>
      </c>
      <c r="BU112" s="52">
        <v>0</v>
      </c>
      <c r="BV112" s="52">
        <v>0</v>
      </c>
      <c r="BW112" s="52">
        <v>0</v>
      </c>
      <c r="BX112" s="52">
        <v>0</v>
      </c>
      <c r="BY112" s="52">
        <v>0</v>
      </c>
      <c r="BZ112" s="52">
        <v>0</v>
      </c>
      <c r="CA112" s="52">
        <v>0</v>
      </c>
      <c r="CB112" s="52">
        <v>0</v>
      </c>
      <c r="CC112" s="52">
        <v>0</v>
      </c>
      <c r="CD112" s="52">
        <v>0</v>
      </c>
      <c r="CE112" s="52">
        <v>0</v>
      </c>
      <c r="CF112" s="52">
        <v>0</v>
      </c>
      <c r="CG112" s="52">
        <v>0</v>
      </c>
      <c r="CH112" s="52">
        <v>0</v>
      </c>
      <c r="CI112" s="52">
        <v>0</v>
      </c>
      <c r="CJ112" s="52">
        <v>0</v>
      </c>
      <c r="CK112" s="52">
        <v>0</v>
      </c>
      <c r="CL112" s="52">
        <v>0</v>
      </c>
      <c r="CM112" s="52">
        <v>0</v>
      </c>
      <c r="CN112" s="52">
        <v>0</v>
      </c>
      <c r="CO112" s="52">
        <v>0</v>
      </c>
      <c r="CP112" s="52">
        <v>0</v>
      </c>
      <c r="CQ112" s="52">
        <v>0</v>
      </c>
      <c r="CR112" s="52">
        <v>0</v>
      </c>
      <c r="CS112" s="52">
        <v>0</v>
      </c>
      <c r="CT112" s="52">
        <v>0</v>
      </c>
      <c r="CU112" s="52">
        <v>0</v>
      </c>
      <c r="CV112" s="52">
        <v>0</v>
      </c>
      <c r="CW112" s="52">
        <v>0</v>
      </c>
      <c r="CX112" s="52">
        <v>0</v>
      </c>
      <c r="CY112" s="52">
        <v>0</v>
      </c>
      <c r="CZ112" s="52">
        <v>0</v>
      </c>
      <c r="DA112" s="52">
        <v>0</v>
      </c>
      <c r="DB112" s="52">
        <v>0</v>
      </c>
      <c r="DC112" s="52">
        <v>0</v>
      </c>
      <c r="DD112" s="52">
        <v>0</v>
      </c>
      <c r="DE112" s="52">
        <v>0</v>
      </c>
      <c r="DF112" s="52">
        <v>0</v>
      </c>
      <c r="DG112" s="52">
        <v>0</v>
      </c>
      <c r="DH112" s="52">
        <v>0</v>
      </c>
      <c r="DI112" s="52">
        <v>0</v>
      </c>
      <c r="DJ112" s="52"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0</v>
      </c>
      <c r="DU112" s="52">
        <v>0</v>
      </c>
      <c r="DV112" s="52">
        <v>0</v>
      </c>
      <c r="DW112" s="52">
        <v>0</v>
      </c>
      <c r="DX112" s="52">
        <v>0</v>
      </c>
      <c r="DY112" s="52">
        <v>0</v>
      </c>
      <c r="DZ112" s="52">
        <v>0</v>
      </c>
      <c r="EA112" s="52">
        <v>0</v>
      </c>
      <c r="EB112" s="52">
        <v>0</v>
      </c>
      <c r="EC112" s="52">
        <v>0</v>
      </c>
      <c r="ED112" s="52">
        <v>0</v>
      </c>
      <c r="EE112" s="52">
        <v>0</v>
      </c>
      <c r="EF112" s="52">
        <v>0</v>
      </c>
      <c r="EG112" s="52">
        <v>0</v>
      </c>
      <c r="EH112" s="52">
        <v>0</v>
      </c>
      <c r="EI112" s="52">
        <v>0</v>
      </c>
      <c r="EJ112" s="52">
        <v>0</v>
      </c>
      <c r="EK112" s="52">
        <v>0</v>
      </c>
      <c r="EL112" s="52">
        <v>0</v>
      </c>
      <c r="EM112" s="52">
        <v>0</v>
      </c>
      <c r="EN112" s="52">
        <v>0</v>
      </c>
      <c r="EO112" s="52">
        <v>0</v>
      </c>
      <c r="EP112" s="52">
        <v>0</v>
      </c>
      <c r="EQ112" s="52">
        <v>0</v>
      </c>
      <c r="ER112" s="52">
        <v>0</v>
      </c>
      <c r="ES112" s="52">
        <v>0</v>
      </c>
      <c r="ET112" s="52">
        <v>0</v>
      </c>
      <c r="EU112" s="61"/>
      <c r="EV112" s="61"/>
      <c r="EW112" s="61"/>
      <c r="EX112" s="61"/>
      <c r="EY112" s="61"/>
      <c r="EZ112" s="61"/>
      <c r="FA112" s="61"/>
      <c r="FB112" s="6">
        <v>0</v>
      </c>
      <c r="FD112" s="5">
        <v>64</v>
      </c>
      <c r="FE112" s="6">
        <v>1.192526946756472E-3</v>
      </c>
    </row>
    <row r="113" spans="1:161" x14ac:dyDescent="0.25">
      <c r="A113" s="1" t="s">
        <v>170</v>
      </c>
      <c r="B113" s="52">
        <v>0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-1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1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52">
        <v>0</v>
      </c>
      <c r="BH113" s="52">
        <v>0</v>
      </c>
      <c r="BI113" s="52">
        <v>0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52">
        <v>0</v>
      </c>
      <c r="BR113" s="52">
        <v>0</v>
      </c>
      <c r="BS113" s="52">
        <v>0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52">
        <v>0</v>
      </c>
      <c r="CB113" s="52">
        <v>0</v>
      </c>
      <c r="CC113" s="52">
        <v>0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52">
        <v>0</v>
      </c>
      <c r="CL113" s="52">
        <v>0</v>
      </c>
      <c r="CM113" s="52">
        <v>0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52">
        <v>0</v>
      </c>
      <c r="CV113" s="52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>
        <v>0</v>
      </c>
      <c r="DF113" s="52">
        <v>0</v>
      </c>
      <c r="DG113" s="52">
        <v>0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52"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>
        <v>0</v>
      </c>
      <c r="EL113" s="52">
        <v>0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61"/>
      <c r="EV113" s="61"/>
      <c r="EW113" s="61"/>
      <c r="EX113" s="61"/>
      <c r="EY113" s="61"/>
      <c r="EZ113" s="61"/>
      <c r="FA113" s="61"/>
      <c r="FB113" s="6">
        <v>0</v>
      </c>
      <c r="FD113" s="5">
        <v>65</v>
      </c>
      <c r="FE113" s="6">
        <v>1.2718352778459015E-3</v>
      </c>
    </row>
    <row r="114" spans="1:161" x14ac:dyDescent="0.25">
      <c r="A114" s="1" t="s">
        <v>94</v>
      </c>
      <c r="B114" s="52">
        <v>0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0</v>
      </c>
      <c r="AF114" s="52">
        <v>0</v>
      </c>
      <c r="AG114" s="52">
        <v>1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52">
        <v>0</v>
      </c>
      <c r="BH114" s="52">
        <v>0</v>
      </c>
      <c r="BI114" s="52">
        <v>0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52">
        <v>0</v>
      </c>
      <c r="BR114" s="52">
        <v>0</v>
      </c>
      <c r="BS114" s="52">
        <v>0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52">
        <v>0</v>
      </c>
      <c r="CB114" s="52">
        <v>0</v>
      </c>
      <c r="CC114" s="52">
        <v>0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52">
        <v>0</v>
      </c>
      <c r="CL114" s="52">
        <v>0</v>
      </c>
      <c r="CM114" s="52">
        <v>0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52">
        <v>0</v>
      </c>
      <c r="CV114" s="52">
        <v>0</v>
      </c>
      <c r="CW114" s="52">
        <v>0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52">
        <v>0</v>
      </c>
      <c r="DF114" s="52">
        <v>0</v>
      </c>
      <c r="DG114" s="52">
        <v>0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52"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>
        <v>0</v>
      </c>
      <c r="EJ114" s="52">
        <v>0</v>
      </c>
      <c r="EK114" s="52">
        <v>0</v>
      </c>
      <c r="EL114" s="52">
        <v>0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52">
        <v>0</v>
      </c>
      <c r="ET114" s="52">
        <v>0</v>
      </c>
      <c r="EU114" s="61"/>
      <c r="EV114" s="61"/>
      <c r="EW114" s="61"/>
      <c r="EX114" s="61"/>
      <c r="EY114" s="61"/>
      <c r="EZ114" s="61"/>
      <c r="FA114" s="61"/>
      <c r="FB114" s="6">
        <v>0</v>
      </c>
      <c r="FD114" s="5">
        <v>66</v>
      </c>
      <c r="FE114" s="6">
        <v>1.1925269467564718E-3</v>
      </c>
    </row>
    <row r="115" spans="1:161" x14ac:dyDescent="0.25">
      <c r="A115" s="1" t="s">
        <v>95</v>
      </c>
      <c r="B115" s="52">
        <v>0</v>
      </c>
      <c r="C115" s="52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1</v>
      </c>
      <c r="AG115" s="52">
        <v>-2</v>
      </c>
      <c r="AH115" s="52">
        <v>1</v>
      </c>
      <c r="AI115" s="52">
        <v>0</v>
      </c>
      <c r="AJ115" s="52">
        <v>0</v>
      </c>
      <c r="AK115" s="52">
        <v>0</v>
      </c>
      <c r="AL115" s="52">
        <v>0</v>
      </c>
      <c r="AM115" s="52">
        <v>0</v>
      </c>
      <c r="AN115" s="52">
        <v>0</v>
      </c>
      <c r="AO115" s="52">
        <v>0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52">
        <v>0</v>
      </c>
      <c r="AX115" s="52">
        <v>0</v>
      </c>
      <c r="AY115" s="52">
        <v>0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0</v>
      </c>
      <c r="BF115" s="52">
        <v>0</v>
      </c>
      <c r="BG115" s="52">
        <v>0</v>
      </c>
      <c r="BH115" s="52">
        <v>0</v>
      </c>
      <c r="BI115" s="52">
        <v>0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0</v>
      </c>
      <c r="BQ115" s="52">
        <v>0</v>
      </c>
      <c r="BR115" s="52">
        <v>0</v>
      </c>
      <c r="BS115" s="52">
        <v>0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52">
        <v>0</v>
      </c>
      <c r="CB115" s="52">
        <v>0</v>
      </c>
      <c r="CC115" s="52">
        <v>0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52">
        <v>0</v>
      </c>
      <c r="CL115" s="52">
        <v>0</v>
      </c>
      <c r="CM115" s="52">
        <v>0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52">
        <v>0</v>
      </c>
      <c r="CV115" s="52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0</v>
      </c>
      <c r="DE115" s="52">
        <v>0</v>
      </c>
      <c r="DF115" s="52">
        <v>0</v>
      </c>
      <c r="DG115" s="52">
        <v>0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0</v>
      </c>
      <c r="DY115" s="52"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>
        <v>0</v>
      </c>
      <c r="EI115" s="52">
        <v>0</v>
      </c>
      <c r="EJ115" s="52">
        <v>0</v>
      </c>
      <c r="EK115" s="52">
        <v>0</v>
      </c>
      <c r="EL115" s="52">
        <v>0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61"/>
      <c r="EV115" s="61"/>
      <c r="EW115" s="61"/>
      <c r="EX115" s="61"/>
      <c r="EY115" s="61"/>
      <c r="EZ115" s="61"/>
      <c r="FA115" s="61"/>
      <c r="FB115" s="6">
        <v>0</v>
      </c>
      <c r="FD115" s="5">
        <v>67</v>
      </c>
      <c r="FE115" s="6">
        <v>9.5066504955427893E-4</v>
      </c>
    </row>
    <row r="116" spans="1:161" x14ac:dyDescent="0.25">
      <c r="A116" s="1" t="s">
        <v>96</v>
      </c>
      <c r="B116" s="52">
        <v>0</v>
      </c>
      <c r="C116" s="52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v>1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52">
        <v>0</v>
      </c>
      <c r="BH116" s="52">
        <v>0</v>
      </c>
      <c r="BI116" s="52">
        <v>0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52">
        <v>0</v>
      </c>
      <c r="BR116" s="52">
        <v>0</v>
      </c>
      <c r="BS116" s="52">
        <v>0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52">
        <v>0</v>
      </c>
      <c r="CB116" s="52">
        <v>0</v>
      </c>
      <c r="CC116" s="52">
        <v>0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52">
        <v>0</v>
      </c>
      <c r="CL116" s="52">
        <v>0</v>
      </c>
      <c r="CM116" s="52">
        <v>0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52">
        <v>0</v>
      </c>
      <c r="CV116" s="52">
        <v>0</v>
      </c>
      <c r="CW116" s="52">
        <v>0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0</v>
      </c>
      <c r="DE116" s="52">
        <v>0</v>
      </c>
      <c r="DF116" s="52">
        <v>0</v>
      </c>
      <c r="DG116" s="52">
        <v>0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52">
        <v>0</v>
      </c>
      <c r="DP116" s="52">
        <v>0</v>
      </c>
      <c r="DQ116" s="52">
        <v>0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0</v>
      </c>
      <c r="DY116" s="52">
        <v>0</v>
      </c>
      <c r="DZ116" s="52">
        <v>0</v>
      </c>
      <c r="EA116" s="52">
        <v>0</v>
      </c>
      <c r="EB116" s="52">
        <v>0</v>
      </c>
      <c r="EC116" s="52">
        <v>0</v>
      </c>
      <c r="ED116" s="52">
        <v>0</v>
      </c>
      <c r="EE116" s="52">
        <v>0</v>
      </c>
      <c r="EF116" s="52">
        <v>0</v>
      </c>
      <c r="EG116" s="52">
        <v>0</v>
      </c>
      <c r="EH116" s="52">
        <v>0</v>
      </c>
      <c r="EI116" s="52">
        <v>0</v>
      </c>
      <c r="EJ116" s="52">
        <v>0</v>
      </c>
      <c r="EK116" s="52">
        <v>0</v>
      </c>
      <c r="EL116" s="52">
        <v>0</v>
      </c>
      <c r="EM116" s="52">
        <v>0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0</v>
      </c>
      <c r="EU116" s="61"/>
      <c r="EV116" s="61"/>
      <c r="EW116" s="61"/>
      <c r="EX116" s="61"/>
      <c r="EY116" s="61"/>
      <c r="EZ116" s="61"/>
      <c r="FA116" s="61"/>
      <c r="FB116" s="6">
        <v>0</v>
      </c>
      <c r="FD116" s="5">
        <v>68</v>
      </c>
      <c r="FE116" s="6">
        <v>5.4321925734588934E-4</v>
      </c>
    </row>
    <row r="117" spans="1:161" x14ac:dyDescent="0.25">
      <c r="A117" s="1" t="s">
        <v>97</v>
      </c>
      <c r="B117" s="52">
        <v>0</v>
      </c>
      <c r="C117" s="52">
        <v>0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52">
        <v>0</v>
      </c>
      <c r="AF117" s="52">
        <v>0</v>
      </c>
      <c r="AG117" s="52">
        <v>0</v>
      </c>
      <c r="AH117" s="52">
        <v>0</v>
      </c>
      <c r="AI117" s="52">
        <v>0</v>
      </c>
      <c r="AJ117" s="52">
        <v>0</v>
      </c>
      <c r="AK117" s="52">
        <v>0</v>
      </c>
      <c r="AL117" s="52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1</v>
      </c>
      <c r="AT117" s="52">
        <v>-2</v>
      </c>
      <c r="AU117" s="52">
        <v>1</v>
      </c>
      <c r="AV117" s="52">
        <v>0</v>
      </c>
      <c r="AW117" s="52">
        <v>0</v>
      </c>
      <c r="AX117" s="52">
        <v>0</v>
      </c>
      <c r="AY117" s="52">
        <v>0</v>
      </c>
      <c r="AZ117" s="52">
        <v>0</v>
      </c>
      <c r="BA117" s="52">
        <v>0</v>
      </c>
      <c r="BB117" s="52">
        <v>0</v>
      </c>
      <c r="BC117" s="52">
        <v>0</v>
      </c>
      <c r="BD117" s="52">
        <v>0</v>
      </c>
      <c r="BE117" s="52">
        <v>0</v>
      </c>
      <c r="BF117" s="52">
        <v>0</v>
      </c>
      <c r="BG117" s="52">
        <v>0</v>
      </c>
      <c r="BH117" s="52">
        <v>0</v>
      </c>
      <c r="BI117" s="52">
        <v>0</v>
      </c>
      <c r="BJ117" s="52">
        <v>0</v>
      </c>
      <c r="BK117" s="52">
        <v>0</v>
      </c>
      <c r="BL117" s="52">
        <v>0</v>
      </c>
      <c r="BM117" s="52">
        <v>0</v>
      </c>
      <c r="BN117" s="52">
        <v>0</v>
      </c>
      <c r="BO117" s="52">
        <v>0</v>
      </c>
      <c r="BP117" s="52">
        <v>0</v>
      </c>
      <c r="BQ117" s="52">
        <v>0</v>
      </c>
      <c r="BR117" s="52">
        <v>0</v>
      </c>
      <c r="BS117" s="52">
        <v>0</v>
      </c>
      <c r="BT117" s="52">
        <v>0</v>
      </c>
      <c r="BU117" s="52">
        <v>0</v>
      </c>
      <c r="BV117" s="52">
        <v>0</v>
      </c>
      <c r="BW117" s="52">
        <v>0</v>
      </c>
      <c r="BX117" s="52">
        <v>0</v>
      </c>
      <c r="BY117" s="52">
        <v>0</v>
      </c>
      <c r="BZ117" s="52">
        <v>0</v>
      </c>
      <c r="CA117" s="52">
        <v>0</v>
      </c>
      <c r="CB117" s="52">
        <v>0</v>
      </c>
      <c r="CC117" s="52">
        <v>0</v>
      </c>
      <c r="CD117" s="52">
        <v>0</v>
      </c>
      <c r="CE117" s="52">
        <v>0</v>
      </c>
      <c r="CF117" s="52">
        <v>0</v>
      </c>
      <c r="CG117" s="52">
        <v>0</v>
      </c>
      <c r="CH117" s="52">
        <v>0</v>
      </c>
      <c r="CI117" s="52">
        <v>0</v>
      </c>
      <c r="CJ117" s="52">
        <v>0</v>
      </c>
      <c r="CK117" s="52">
        <v>0</v>
      </c>
      <c r="CL117" s="52">
        <v>0</v>
      </c>
      <c r="CM117" s="52">
        <v>0</v>
      </c>
      <c r="CN117" s="52">
        <v>0</v>
      </c>
      <c r="CO117" s="52">
        <v>0</v>
      </c>
      <c r="CP117" s="52">
        <v>0</v>
      </c>
      <c r="CQ117" s="52">
        <v>0</v>
      </c>
      <c r="CR117" s="52">
        <v>0</v>
      </c>
      <c r="CS117" s="52">
        <v>0</v>
      </c>
      <c r="CT117" s="52">
        <v>0</v>
      </c>
      <c r="CU117" s="52">
        <v>0</v>
      </c>
      <c r="CV117" s="52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0</v>
      </c>
      <c r="DB117" s="52">
        <v>0</v>
      </c>
      <c r="DC117" s="52">
        <v>0</v>
      </c>
      <c r="DD117" s="52">
        <v>0</v>
      </c>
      <c r="DE117" s="52">
        <v>0</v>
      </c>
      <c r="DF117" s="52">
        <v>0</v>
      </c>
      <c r="DG117" s="52">
        <v>0</v>
      </c>
      <c r="DH117" s="52">
        <v>0</v>
      </c>
      <c r="DI117" s="52">
        <v>0</v>
      </c>
      <c r="DJ117" s="52"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0</v>
      </c>
      <c r="DU117" s="52">
        <v>0</v>
      </c>
      <c r="DV117" s="52">
        <v>0</v>
      </c>
      <c r="DW117" s="52">
        <v>0</v>
      </c>
      <c r="DX117" s="52">
        <v>0</v>
      </c>
      <c r="DY117" s="52"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0</v>
      </c>
      <c r="EI117" s="52">
        <v>0</v>
      </c>
      <c r="EJ117" s="52">
        <v>0</v>
      </c>
      <c r="EK117" s="52">
        <v>0</v>
      </c>
      <c r="EL117" s="52">
        <v>0</v>
      </c>
      <c r="EM117" s="52">
        <v>0</v>
      </c>
      <c r="EN117" s="52"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61"/>
      <c r="EV117" s="61"/>
      <c r="EW117" s="61"/>
      <c r="EX117" s="61"/>
      <c r="EY117" s="61"/>
      <c r="EZ117" s="61"/>
      <c r="FA117" s="61"/>
      <c r="FB117" s="6">
        <v>0</v>
      </c>
      <c r="FD117" s="5">
        <v>69</v>
      </c>
      <c r="FE117" s="6">
        <v>-1.1932635066243787E-20</v>
      </c>
    </row>
    <row r="118" spans="1:161" x14ac:dyDescent="0.25">
      <c r="A118" s="1" t="s">
        <v>98</v>
      </c>
      <c r="B118" s="52">
        <v>0</v>
      </c>
      <c r="C118" s="52">
        <v>0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2"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52">
        <v>1</v>
      </c>
      <c r="BH118" s="52">
        <v>0</v>
      </c>
      <c r="BI118" s="52">
        <v>0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52">
        <v>0</v>
      </c>
      <c r="BR118" s="52">
        <v>0</v>
      </c>
      <c r="BS118" s="52">
        <v>0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52">
        <v>0</v>
      </c>
      <c r="CB118" s="52">
        <v>0</v>
      </c>
      <c r="CC118" s="52">
        <v>0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52">
        <v>0</v>
      </c>
      <c r="CL118" s="52">
        <v>0</v>
      </c>
      <c r="CM118" s="52">
        <v>0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52">
        <v>0</v>
      </c>
      <c r="CV118" s="52">
        <v>0</v>
      </c>
      <c r="CW118" s="52">
        <v>0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0</v>
      </c>
      <c r="DE118" s="52">
        <v>0</v>
      </c>
      <c r="DF118" s="52">
        <v>0</v>
      </c>
      <c r="DG118" s="52">
        <v>0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0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52"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0</v>
      </c>
      <c r="EH118" s="52">
        <v>0</v>
      </c>
      <c r="EI118" s="52">
        <v>0</v>
      </c>
      <c r="EJ118" s="52">
        <v>0</v>
      </c>
      <c r="EK118" s="52">
        <v>0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61"/>
      <c r="EV118" s="61"/>
      <c r="EW118" s="61"/>
      <c r="EX118" s="61"/>
      <c r="EY118" s="61"/>
      <c r="EZ118" s="61"/>
      <c r="FA118" s="61"/>
      <c r="FB118" s="6">
        <v>0</v>
      </c>
      <c r="FD118" s="5" t="str">
        <v>69a</v>
      </c>
      <c r="FE118" s="6">
        <v>-5.4321925734588967E-4</v>
      </c>
    </row>
    <row r="119" spans="1:161" x14ac:dyDescent="0.25">
      <c r="A119" s="1" t="s">
        <v>99</v>
      </c>
      <c r="B119" s="52">
        <v>0</v>
      </c>
      <c r="C119" s="52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1</v>
      </c>
      <c r="BG119" s="52">
        <v>-2</v>
      </c>
      <c r="BH119" s="52">
        <v>1</v>
      </c>
      <c r="BI119" s="52">
        <v>0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52">
        <v>0</v>
      </c>
      <c r="BR119" s="52">
        <v>0</v>
      </c>
      <c r="BS119" s="52">
        <v>0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52">
        <v>0</v>
      </c>
      <c r="CB119" s="52">
        <v>0</v>
      </c>
      <c r="CC119" s="52">
        <v>0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52">
        <v>0</v>
      </c>
      <c r="CL119" s="52">
        <v>0</v>
      </c>
      <c r="CM119" s="52">
        <v>0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52">
        <v>0</v>
      </c>
      <c r="CV119" s="52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52">
        <v>0</v>
      </c>
      <c r="DF119" s="52">
        <v>0</v>
      </c>
      <c r="DG119" s="52">
        <v>0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0</v>
      </c>
      <c r="DY119" s="52">
        <v>0</v>
      </c>
      <c r="DZ119" s="52">
        <v>0</v>
      </c>
      <c r="EA119" s="52">
        <v>0</v>
      </c>
      <c r="EB119" s="52">
        <v>0</v>
      </c>
      <c r="EC119" s="52">
        <v>0</v>
      </c>
      <c r="ED119" s="52">
        <v>0</v>
      </c>
      <c r="EE119" s="52">
        <v>0</v>
      </c>
      <c r="EF119" s="52">
        <v>0</v>
      </c>
      <c r="EG119" s="52">
        <v>0</v>
      </c>
      <c r="EH119" s="52">
        <v>0</v>
      </c>
      <c r="EI119" s="52">
        <v>0</v>
      </c>
      <c r="EJ119" s="52">
        <v>0</v>
      </c>
      <c r="EK119" s="52">
        <v>0</v>
      </c>
      <c r="EL119" s="52">
        <v>0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61"/>
      <c r="EV119" s="61"/>
      <c r="EW119" s="61"/>
      <c r="EX119" s="61"/>
      <c r="EY119" s="61"/>
      <c r="EZ119" s="61"/>
      <c r="FA119" s="61"/>
      <c r="FB119" s="6">
        <v>0</v>
      </c>
      <c r="FD119" s="5" t="str">
        <v>69b</v>
      </c>
      <c r="FE119" s="6">
        <v>-7.0652442455428175E-4</v>
      </c>
    </row>
    <row r="120" spans="1:161" x14ac:dyDescent="0.25">
      <c r="A120" s="1" t="s">
        <v>100</v>
      </c>
      <c r="B120" s="52">
        <v>0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>
        <v>0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52">
        <v>0</v>
      </c>
      <c r="AX120" s="52">
        <v>0</v>
      </c>
      <c r="AY120" s="52">
        <v>0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0</v>
      </c>
      <c r="BF120" s="52">
        <v>0</v>
      </c>
      <c r="BG120" s="52">
        <v>0</v>
      </c>
      <c r="BH120" s="52">
        <v>0</v>
      </c>
      <c r="BI120" s="52">
        <v>0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0</v>
      </c>
      <c r="BQ120" s="52">
        <v>0</v>
      </c>
      <c r="BR120" s="52">
        <v>0</v>
      </c>
      <c r="BS120" s="52">
        <v>0</v>
      </c>
      <c r="BT120" s="52">
        <v>1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52">
        <v>0</v>
      </c>
      <c r="CB120" s="52">
        <v>0</v>
      </c>
      <c r="CC120" s="52">
        <v>0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52">
        <v>0</v>
      </c>
      <c r="CL120" s="52">
        <v>0</v>
      </c>
      <c r="CM120" s="52">
        <v>0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52">
        <v>0</v>
      </c>
      <c r="CV120" s="52">
        <v>0</v>
      </c>
      <c r="CW120" s="52">
        <v>0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52">
        <v>0</v>
      </c>
      <c r="DF120" s="52">
        <v>0</v>
      </c>
      <c r="DG120" s="52">
        <v>0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52">
        <v>0</v>
      </c>
      <c r="DZ120" s="52">
        <v>0</v>
      </c>
      <c r="EA120" s="52">
        <v>0</v>
      </c>
      <c r="EB120" s="52">
        <v>0</v>
      </c>
      <c r="EC120" s="52">
        <v>0</v>
      </c>
      <c r="ED120" s="52">
        <v>0</v>
      </c>
      <c r="EE120" s="52">
        <v>0</v>
      </c>
      <c r="EF120" s="52">
        <v>0</v>
      </c>
      <c r="EG120" s="52">
        <v>0</v>
      </c>
      <c r="EH120" s="52">
        <v>0</v>
      </c>
      <c r="EI120" s="52">
        <v>0</v>
      </c>
      <c r="EJ120" s="52">
        <v>0</v>
      </c>
      <c r="EK120" s="52">
        <v>0</v>
      </c>
      <c r="EL120" s="52">
        <v>0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0</v>
      </c>
      <c r="ET120" s="52">
        <v>0</v>
      </c>
      <c r="EU120" s="61"/>
      <c r="EV120" s="61"/>
      <c r="EW120" s="61"/>
      <c r="EX120" s="61"/>
      <c r="EY120" s="61"/>
      <c r="EZ120" s="61"/>
      <c r="FA120" s="61"/>
      <c r="FB120" s="6">
        <v>0</v>
      </c>
      <c r="FD120" s="5" t="str">
        <v>71b</v>
      </c>
      <c r="FE120" s="6">
        <v>-1.4244287471813067E-4</v>
      </c>
    </row>
    <row r="121" spans="1:161" x14ac:dyDescent="0.25">
      <c r="A121" s="1" t="s">
        <v>101</v>
      </c>
      <c r="B121" s="52">
        <v>0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52">
        <v>0</v>
      </c>
      <c r="AX121" s="52">
        <v>0</v>
      </c>
      <c r="AY121" s="52">
        <v>0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52">
        <v>0</v>
      </c>
      <c r="BH121" s="52">
        <v>0</v>
      </c>
      <c r="BI121" s="52">
        <v>0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52">
        <v>0</v>
      </c>
      <c r="BR121" s="52">
        <v>0</v>
      </c>
      <c r="BS121" s="52">
        <v>1</v>
      </c>
      <c r="BT121" s="52">
        <v>-2</v>
      </c>
      <c r="BU121" s="52">
        <v>1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52">
        <v>0</v>
      </c>
      <c r="CB121" s="52">
        <v>0</v>
      </c>
      <c r="CC121" s="52">
        <v>0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52">
        <v>0</v>
      </c>
      <c r="CL121" s="52">
        <v>0</v>
      </c>
      <c r="CM121" s="52">
        <v>0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52">
        <v>0</v>
      </c>
      <c r="CV121" s="52">
        <v>0</v>
      </c>
      <c r="CW121" s="52">
        <v>0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52">
        <v>0</v>
      </c>
      <c r="DF121" s="52">
        <v>0</v>
      </c>
      <c r="DG121" s="52">
        <v>0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52">
        <v>0</v>
      </c>
      <c r="DP121" s="52">
        <v>0</v>
      </c>
      <c r="DQ121" s="52">
        <v>0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0</v>
      </c>
      <c r="DY121" s="52">
        <v>0</v>
      </c>
      <c r="DZ121" s="52">
        <v>0</v>
      </c>
      <c r="EA121" s="52">
        <v>0</v>
      </c>
      <c r="EB121" s="52">
        <v>0</v>
      </c>
      <c r="EC121" s="52">
        <v>0</v>
      </c>
      <c r="ED121" s="52">
        <v>0</v>
      </c>
      <c r="EE121" s="52">
        <v>0</v>
      </c>
      <c r="EF121" s="52">
        <v>0</v>
      </c>
      <c r="EG121" s="52">
        <v>0</v>
      </c>
      <c r="EH121" s="52">
        <v>0</v>
      </c>
      <c r="EI121" s="52">
        <v>0</v>
      </c>
      <c r="EJ121" s="52">
        <v>0</v>
      </c>
      <c r="EK121" s="52">
        <v>0</v>
      </c>
      <c r="EL121" s="52">
        <v>0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0</v>
      </c>
      <c r="ES121" s="52">
        <v>0</v>
      </c>
      <c r="ET121" s="52">
        <v>0</v>
      </c>
      <c r="EU121" s="61"/>
      <c r="EV121" s="61"/>
      <c r="EW121" s="61"/>
      <c r="EX121" s="61"/>
      <c r="EY121" s="61"/>
      <c r="EZ121" s="61"/>
      <c r="FA121" s="61"/>
      <c r="FB121" s="6">
        <v>0</v>
      </c>
      <c r="FD121" s="5" t="str">
        <v>71a</v>
      </c>
      <c r="FE121" s="6">
        <v>-2.2596774573509725E-4</v>
      </c>
    </row>
    <row r="122" spans="1:161" x14ac:dyDescent="0.25">
      <c r="A122" s="1" t="s">
        <v>102</v>
      </c>
      <c r="B122" s="52">
        <v>0</v>
      </c>
      <c r="C122" s="52">
        <v>0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v>0</v>
      </c>
      <c r="AO122" s="52"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2">
        <v>0</v>
      </c>
      <c r="AY122" s="52">
        <v>0</v>
      </c>
      <c r="AZ122" s="52">
        <v>0</v>
      </c>
      <c r="BA122" s="52">
        <v>0</v>
      </c>
      <c r="BB122" s="52">
        <v>0</v>
      </c>
      <c r="BC122" s="52">
        <v>0</v>
      </c>
      <c r="BD122" s="52">
        <v>0</v>
      </c>
      <c r="BE122" s="52">
        <v>0</v>
      </c>
      <c r="BF122" s="52">
        <v>0</v>
      </c>
      <c r="BG122" s="52">
        <v>0</v>
      </c>
      <c r="BH122" s="52">
        <v>0</v>
      </c>
      <c r="BI122" s="52">
        <v>0</v>
      </c>
      <c r="BJ122" s="52">
        <v>0</v>
      </c>
      <c r="BK122" s="52">
        <v>0</v>
      </c>
      <c r="BL122" s="52">
        <v>0</v>
      </c>
      <c r="BM122" s="52">
        <v>0</v>
      </c>
      <c r="BN122" s="52">
        <v>0</v>
      </c>
      <c r="BO122" s="52">
        <v>0</v>
      </c>
      <c r="BP122" s="52">
        <v>0</v>
      </c>
      <c r="BQ122" s="52">
        <v>0</v>
      </c>
      <c r="BR122" s="52">
        <v>0</v>
      </c>
      <c r="BS122" s="52">
        <v>0</v>
      </c>
      <c r="BT122" s="52">
        <v>0</v>
      </c>
      <c r="BU122" s="52">
        <v>0</v>
      </c>
      <c r="BV122" s="52">
        <v>0</v>
      </c>
      <c r="BW122" s="52">
        <v>0</v>
      </c>
      <c r="BX122" s="52">
        <v>0</v>
      </c>
      <c r="BY122" s="52">
        <v>0</v>
      </c>
      <c r="BZ122" s="52">
        <v>0</v>
      </c>
      <c r="CA122" s="52">
        <v>0</v>
      </c>
      <c r="CB122" s="52">
        <v>0</v>
      </c>
      <c r="CC122" s="52">
        <v>0</v>
      </c>
      <c r="CD122" s="52">
        <v>0</v>
      </c>
      <c r="CE122" s="52">
        <v>0</v>
      </c>
      <c r="CF122" s="52">
        <v>0</v>
      </c>
      <c r="CG122" s="52">
        <v>1</v>
      </c>
      <c r="CH122" s="52">
        <v>0</v>
      </c>
      <c r="CI122" s="52">
        <v>0</v>
      </c>
      <c r="CJ122" s="52">
        <v>0</v>
      </c>
      <c r="CK122" s="52">
        <v>0</v>
      </c>
      <c r="CL122" s="52">
        <v>0</v>
      </c>
      <c r="CM122" s="52">
        <v>0</v>
      </c>
      <c r="CN122" s="52">
        <v>0</v>
      </c>
      <c r="CO122" s="52">
        <v>0</v>
      </c>
      <c r="CP122" s="52">
        <v>0</v>
      </c>
      <c r="CQ122" s="52">
        <v>0</v>
      </c>
      <c r="CR122" s="52">
        <v>0</v>
      </c>
      <c r="CS122" s="52">
        <v>0</v>
      </c>
      <c r="CT122" s="52">
        <v>0</v>
      </c>
      <c r="CU122" s="52">
        <v>0</v>
      </c>
      <c r="CV122" s="52">
        <v>0</v>
      </c>
      <c r="CW122" s="52">
        <v>0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0</v>
      </c>
      <c r="DF122" s="52">
        <v>0</v>
      </c>
      <c r="DG122" s="52">
        <v>0</v>
      </c>
      <c r="DH122" s="52">
        <v>0</v>
      </c>
      <c r="DI122" s="52">
        <v>0</v>
      </c>
      <c r="DJ122" s="52"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>
        <v>0</v>
      </c>
      <c r="DT122" s="52">
        <v>0</v>
      </c>
      <c r="DU122" s="52">
        <v>0</v>
      </c>
      <c r="DV122" s="52">
        <v>0</v>
      </c>
      <c r="DW122" s="52">
        <v>0</v>
      </c>
      <c r="DX122" s="52">
        <v>0</v>
      </c>
      <c r="DY122" s="52"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0</v>
      </c>
      <c r="EH122" s="52">
        <v>0</v>
      </c>
      <c r="EI122" s="52">
        <v>0</v>
      </c>
      <c r="EJ122" s="52">
        <v>0</v>
      </c>
      <c r="EK122" s="52">
        <v>0</v>
      </c>
      <c r="EL122" s="52">
        <v>0</v>
      </c>
      <c r="EM122" s="52">
        <v>0</v>
      </c>
      <c r="EN122" s="52">
        <v>0</v>
      </c>
      <c r="EO122" s="52">
        <v>0</v>
      </c>
      <c r="EP122" s="52">
        <v>0</v>
      </c>
      <c r="EQ122" s="52">
        <v>0</v>
      </c>
      <c r="ER122" s="52">
        <v>0</v>
      </c>
      <c r="ES122" s="52">
        <v>0</v>
      </c>
      <c r="ET122" s="52">
        <v>0</v>
      </c>
      <c r="EU122" s="61"/>
      <c r="EV122" s="61"/>
      <c r="EW122" s="61"/>
      <c r="EX122" s="61"/>
      <c r="EY122" s="61"/>
      <c r="EZ122" s="61"/>
      <c r="FA122" s="61"/>
      <c r="FB122" s="6">
        <v>0</v>
      </c>
      <c r="FD122" s="5">
        <v>71</v>
      </c>
      <c r="FE122" s="6">
        <v>1.1129728865951059E-19</v>
      </c>
    </row>
    <row r="123" spans="1:161" x14ac:dyDescent="0.25">
      <c r="A123" s="1" t="s">
        <v>103</v>
      </c>
      <c r="B123" s="52">
        <v>0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v>0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52">
        <v>0</v>
      </c>
      <c r="AX123" s="52">
        <v>0</v>
      </c>
      <c r="AY123" s="52">
        <v>0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52">
        <v>0</v>
      </c>
      <c r="BH123" s="52">
        <v>0</v>
      </c>
      <c r="BI123" s="52">
        <v>0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52">
        <v>0</v>
      </c>
      <c r="BR123" s="52">
        <v>0</v>
      </c>
      <c r="BS123" s="52">
        <v>0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52">
        <v>0</v>
      </c>
      <c r="CB123" s="52">
        <v>0</v>
      </c>
      <c r="CC123" s="52">
        <v>0</v>
      </c>
      <c r="CD123" s="52">
        <v>0</v>
      </c>
      <c r="CE123" s="52">
        <v>0</v>
      </c>
      <c r="CF123" s="52">
        <v>1</v>
      </c>
      <c r="CG123" s="52">
        <v>-2</v>
      </c>
      <c r="CH123" s="52">
        <v>1</v>
      </c>
      <c r="CI123" s="52">
        <v>0</v>
      </c>
      <c r="CJ123" s="52">
        <v>0</v>
      </c>
      <c r="CK123" s="52">
        <v>0</v>
      </c>
      <c r="CL123" s="52">
        <v>0</v>
      </c>
      <c r="CM123" s="52">
        <v>0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52">
        <v>0</v>
      </c>
      <c r="CV123" s="52">
        <v>0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>
        <v>0</v>
      </c>
      <c r="DG123" s="52">
        <v>0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52">
        <v>0</v>
      </c>
      <c r="DP123" s="52">
        <v>0</v>
      </c>
      <c r="DQ123" s="52">
        <v>0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52">
        <v>0</v>
      </c>
      <c r="DZ123" s="52">
        <v>0</v>
      </c>
      <c r="EA123" s="52">
        <v>0</v>
      </c>
      <c r="EB123" s="52">
        <v>0</v>
      </c>
      <c r="EC123" s="52">
        <v>0</v>
      </c>
      <c r="ED123" s="52">
        <v>0</v>
      </c>
      <c r="EE123" s="52">
        <v>0</v>
      </c>
      <c r="EF123" s="52">
        <v>0</v>
      </c>
      <c r="EG123" s="52">
        <v>0</v>
      </c>
      <c r="EH123" s="52">
        <v>0</v>
      </c>
      <c r="EI123" s="52">
        <v>0</v>
      </c>
      <c r="EJ123" s="52">
        <v>0</v>
      </c>
      <c r="EK123" s="52">
        <v>0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61"/>
      <c r="EV123" s="61"/>
      <c r="EW123" s="61"/>
      <c r="EX123" s="61"/>
      <c r="EY123" s="61"/>
      <c r="EZ123" s="61"/>
      <c r="FA123" s="61"/>
      <c r="FB123" s="6">
        <v>0</v>
      </c>
      <c r="FD123" s="5">
        <v>72</v>
      </c>
      <c r="FE123" s="6">
        <v>2.2596774573509741E-4</v>
      </c>
    </row>
    <row r="124" spans="1:161" x14ac:dyDescent="0.25">
      <c r="A124" s="1" t="s">
        <v>104</v>
      </c>
      <c r="B124" s="52">
        <v>0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52">
        <v>0</v>
      </c>
      <c r="BH124" s="52">
        <v>0</v>
      </c>
      <c r="BI124" s="52">
        <v>0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52">
        <v>0</v>
      </c>
      <c r="BR124" s="52">
        <v>0</v>
      </c>
      <c r="BS124" s="52">
        <v>0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52">
        <v>0</v>
      </c>
      <c r="CB124" s="52">
        <v>0</v>
      </c>
      <c r="CC124" s="52">
        <v>0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52">
        <v>0</v>
      </c>
      <c r="CL124" s="52">
        <v>0</v>
      </c>
      <c r="CM124" s="52">
        <v>0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1</v>
      </c>
      <c r="CU124" s="52">
        <v>0</v>
      </c>
      <c r="CV124" s="52">
        <v>0</v>
      </c>
      <c r="CW124" s="52">
        <v>0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52">
        <v>0</v>
      </c>
      <c r="DF124" s="52">
        <v>0</v>
      </c>
      <c r="DG124" s="52">
        <v>0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52">
        <v>0</v>
      </c>
      <c r="DP124" s="52">
        <v>0</v>
      </c>
      <c r="DQ124" s="52">
        <v>0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52"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0</v>
      </c>
      <c r="EH124" s="52">
        <v>0</v>
      </c>
      <c r="EI124" s="52">
        <v>0</v>
      </c>
      <c r="EJ124" s="52">
        <v>0</v>
      </c>
      <c r="EK124" s="52">
        <v>0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52">
        <v>0</v>
      </c>
      <c r="ET124" s="52">
        <v>0</v>
      </c>
      <c r="EU124" s="61"/>
      <c r="EV124" s="61"/>
      <c r="EW124" s="61"/>
      <c r="EX124" s="61"/>
      <c r="EY124" s="61"/>
      <c r="EZ124" s="61"/>
      <c r="FA124" s="61"/>
      <c r="FB124" s="6">
        <v>0</v>
      </c>
      <c r="FD124" s="5">
        <v>73</v>
      </c>
      <c r="FE124" s="6">
        <v>3.8658349971812909E-4</v>
      </c>
    </row>
    <row r="125" spans="1:161" x14ac:dyDescent="0.25">
      <c r="A125" s="1" t="s">
        <v>105</v>
      </c>
      <c r="B125" s="52">
        <v>0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52">
        <v>0</v>
      </c>
      <c r="AN125" s="52">
        <v>0</v>
      </c>
      <c r="AO125" s="52">
        <v>0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52">
        <v>0</v>
      </c>
      <c r="AX125" s="52">
        <v>0</v>
      </c>
      <c r="AY125" s="52">
        <v>0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52">
        <v>0</v>
      </c>
      <c r="BH125" s="52">
        <v>0</v>
      </c>
      <c r="BI125" s="52">
        <v>0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52">
        <v>0</v>
      </c>
      <c r="BR125" s="52">
        <v>0</v>
      </c>
      <c r="BS125" s="52">
        <v>0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52">
        <v>0</v>
      </c>
      <c r="CB125" s="52">
        <v>0</v>
      </c>
      <c r="CC125" s="52">
        <v>0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52">
        <v>0</v>
      </c>
      <c r="CL125" s="52">
        <v>0</v>
      </c>
      <c r="CM125" s="52">
        <v>0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1</v>
      </c>
      <c r="CT125" s="52">
        <v>-2</v>
      </c>
      <c r="CU125" s="52">
        <v>1</v>
      </c>
      <c r="CV125" s="52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0</v>
      </c>
      <c r="DF125" s="52">
        <v>0</v>
      </c>
      <c r="DG125" s="52">
        <v>0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52"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>
        <v>0</v>
      </c>
      <c r="EK125" s="52">
        <v>0</v>
      </c>
      <c r="EL125" s="52">
        <v>0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61"/>
      <c r="EV125" s="61"/>
      <c r="EW125" s="61"/>
      <c r="EX125" s="61"/>
      <c r="EY125" s="61"/>
      <c r="EZ125" s="61"/>
      <c r="FA125" s="61"/>
      <c r="FB125" s="6">
        <v>0</v>
      </c>
      <c r="FD125" s="5">
        <v>74</v>
      </c>
      <c r="FE125" s="6">
        <v>4.7808440463409314E-4</v>
      </c>
    </row>
    <row r="126" spans="1:161" x14ac:dyDescent="0.25">
      <c r="A126" s="1" t="s">
        <v>171</v>
      </c>
      <c r="B126" s="52">
        <v>0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52">
        <v>0</v>
      </c>
      <c r="BH126" s="52">
        <v>0</v>
      </c>
      <c r="BI126" s="52">
        <v>0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52">
        <v>0</v>
      </c>
      <c r="BR126" s="52">
        <v>0</v>
      </c>
      <c r="BS126" s="52">
        <v>0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52">
        <v>0</v>
      </c>
      <c r="CB126" s="52">
        <v>0</v>
      </c>
      <c r="CC126" s="52">
        <v>0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52">
        <v>0</v>
      </c>
      <c r="CL126" s="52">
        <v>0</v>
      </c>
      <c r="CM126" s="52">
        <v>0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52">
        <v>0</v>
      </c>
      <c r="CV126" s="52">
        <v>0</v>
      </c>
      <c r="CW126" s="52">
        <v>0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52">
        <v>0</v>
      </c>
      <c r="DF126" s="52">
        <v>0</v>
      </c>
      <c r="DG126" s="52">
        <v>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52"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0</v>
      </c>
      <c r="EK126" s="52">
        <v>0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0</v>
      </c>
      <c r="EU126" s="61"/>
      <c r="EV126" s="61"/>
      <c r="EW126" s="61"/>
      <c r="EX126" s="61"/>
      <c r="EY126" s="61"/>
      <c r="EZ126" s="61"/>
      <c r="FA126" s="61"/>
      <c r="FB126" s="6">
        <v>0</v>
      </c>
      <c r="FD126" s="5">
        <v>75</v>
      </c>
      <c r="FE126" s="6">
        <v>5.0746324459877081E-4</v>
      </c>
    </row>
    <row r="127" spans="1:161" x14ac:dyDescent="0.25">
      <c r="A127" s="1" t="s">
        <v>172</v>
      </c>
      <c r="B127" s="52">
        <v>0</v>
      </c>
      <c r="C127" s="52">
        <v>0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v>0</v>
      </c>
      <c r="AU127" s="52">
        <v>0</v>
      </c>
      <c r="AV127" s="52">
        <v>0</v>
      </c>
      <c r="AW127" s="52">
        <v>0</v>
      </c>
      <c r="AX127" s="52">
        <v>0</v>
      </c>
      <c r="AY127" s="52">
        <v>0</v>
      </c>
      <c r="AZ127" s="52">
        <v>0</v>
      </c>
      <c r="BA127" s="52">
        <v>0</v>
      </c>
      <c r="BB127" s="52">
        <v>0</v>
      </c>
      <c r="BC127" s="52">
        <v>0</v>
      </c>
      <c r="BD127" s="52">
        <v>0</v>
      </c>
      <c r="BE127" s="52">
        <v>0</v>
      </c>
      <c r="BF127" s="52">
        <v>0</v>
      </c>
      <c r="BG127" s="52">
        <v>0</v>
      </c>
      <c r="BH127" s="52">
        <v>0</v>
      </c>
      <c r="BI127" s="52">
        <v>0</v>
      </c>
      <c r="BJ127" s="52">
        <v>0</v>
      </c>
      <c r="BK127" s="52">
        <v>0</v>
      </c>
      <c r="BL127" s="52">
        <v>0</v>
      </c>
      <c r="BM127" s="52">
        <v>0</v>
      </c>
      <c r="BN127" s="52">
        <v>0</v>
      </c>
      <c r="BO127" s="52">
        <v>0</v>
      </c>
      <c r="BP127" s="52">
        <v>0</v>
      </c>
      <c r="BQ127" s="52">
        <v>0</v>
      </c>
      <c r="BR127" s="52">
        <v>0</v>
      </c>
      <c r="BS127" s="52">
        <v>0</v>
      </c>
      <c r="BT127" s="52">
        <v>0</v>
      </c>
      <c r="BU127" s="52">
        <v>0</v>
      </c>
      <c r="BV127" s="52">
        <v>0</v>
      </c>
      <c r="BW127" s="52">
        <v>0</v>
      </c>
      <c r="BX127" s="52">
        <v>0</v>
      </c>
      <c r="BY127" s="52">
        <v>0</v>
      </c>
      <c r="BZ127" s="52">
        <v>0</v>
      </c>
      <c r="CA127" s="52">
        <v>0</v>
      </c>
      <c r="CB127" s="52">
        <v>0</v>
      </c>
      <c r="CC127" s="52">
        <v>0</v>
      </c>
      <c r="CD127" s="52">
        <v>0</v>
      </c>
      <c r="CE127" s="52">
        <v>0</v>
      </c>
      <c r="CF127" s="52">
        <v>0</v>
      </c>
      <c r="CG127" s="52">
        <v>0</v>
      </c>
      <c r="CH127" s="52">
        <v>0</v>
      </c>
      <c r="CI127" s="52">
        <v>0</v>
      </c>
      <c r="CJ127" s="52">
        <v>0</v>
      </c>
      <c r="CK127" s="52">
        <v>0</v>
      </c>
      <c r="CL127" s="52">
        <v>0</v>
      </c>
      <c r="CM127" s="52">
        <v>0</v>
      </c>
      <c r="CN127" s="52">
        <v>0</v>
      </c>
      <c r="CO127" s="52">
        <v>0</v>
      </c>
      <c r="CP127" s="52">
        <v>0</v>
      </c>
      <c r="CQ127" s="52">
        <v>0</v>
      </c>
      <c r="CR127" s="52">
        <v>0</v>
      </c>
      <c r="CS127" s="52">
        <v>0</v>
      </c>
      <c r="CT127" s="52">
        <v>0</v>
      </c>
      <c r="CU127" s="52">
        <v>0</v>
      </c>
      <c r="CV127" s="52">
        <v>0</v>
      </c>
      <c r="CW127" s="52">
        <v>0</v>
      </c>
      <c r="CX127" s="52">
        <v>0</v>
      </c>
      <c r="CY127" s="52">
        <v>0</v>
      </c>
      <c r="CZ127" s="52">
        <v>0</v>
      </c>
      <c r="DA127" s="52">
        <v>0</v>
      </c>
      <c r="DB127" s="52">
        <v>0</v>
      </c>
      <c r="DC127" s="52">
        <v>0</v>
      </c>
      <c r="DD127" s="52">
        <v>0</v>
      </c>
      <c r="DE127" s="52">
        <v>0</v>
      </c>
      <c r="DF127" s="52">
        <v>1</v>
      </c>
      <c r="DG127" s="52">
        <v>-2</v>
      </c>
      <c r="DH127" s="52">
        <v>1</v>
      </c>
      <c r="DI127" s="52">
        <v>0</v>
      </c>
      <c r="DJ127" s="52"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0</v>
      </c>
      <c r="DQ127" s="52">
        <v>0</v>
      </c>
      <c r="DR127" s="52">
        <v>0</v>
      </c>
      <c r="DS127" s="52">
        <v>0</v>
      </c>
      <c r="DT127" s="52">
        <v>0</v>
      </c>
      <c r="DU127" s="52">
        <v>0</v>
      </c>
      <c r="DV127" s="52">
        <v>0</v>
      </c>
      <c r="DW127" s="52">
        <v>0</v>
      </c>
      <c r="DX127" s="52">
        <v>0</v>
      </c>
      <c r="DY127" s="52"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0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>
        <v>0</v>
      </c>
      <c r="EK127" s="52">
        <v>0</v>
      </c>
      <c r="EL127" s="52">
        <v>0</v>
      </c>
      <c r="EM127" s="52">
        <v>0</v>
      </c>
      <c r="EN127" s="52"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61"/>
      <c r="EV127" s="61"/>
      <c r="EW127" s="61"/>
      <c r="EX127" s="61"/>
      <c r="EY127" s="61"/>
      <c r="EZ127" s="61"/>
      <c r="FA127" s="61"/>
      <c r="FB127" s="6">
        <v>0</v>
      </c>
      <c r="FD127" s="5">
        <v>76</v>
      </c>
      <c r="FE127" s="6">
        <v>4.7808440463409309E-4</v>
      </c>
    </row>
    <row r="128" spans="1:161" x14ac:dyDescent="0.25">
      <c r="A128" s="1" t="s">
        <v>173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52">
        <v>0</v>
      </c>
      <c r="AN128" s="52">
        <v>0</v>
      </c>
      <c r="AO128" s="52"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52">
        <v>0</v>
      </c>
      <c r="AX128" s="52">
        <v>0</v>
      </c>
      <c r="AY128" s="52">
        <v>0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52">
        <v>0</v>
      </c>
      <c r="BH128" s="52">
        <v>0</v>
      </c>
      <c r="BI128" s="52">
        <v>0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52">
        <v>0</v>
      </c>
      <c r="BR128" s="52">
        <v>0</v>
      </c>
      <c r="BS128" s="52">
        <v>0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52">
        <v>0</v>
      </c>
      <c r="CB128" s="52">
        <v>0</v>
      </c>
      <c r="CC128" s="52">
        <v>0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52">
        <v>0</v>
      </c>
      <c r="CL128" s="52">
        <v>0</v>
      </c>
      <c r="CM128" s="52">
        <v>0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52">
        <v>0</v>
      </c>
      <c r="CV128" s="52">
        <v>0</v>
      </c>
      <c r="CW128" s="52">
        <v>0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52">
        <v>0</v>
      </c>
      <c r="DF128" s="52">
        <v>0</v>
      </c>
      <c r="DG128" s="52">
        <v>0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52">
        <v>0</v>
      </c>
      <c r="DP128" s="52">
        <v>0</v>
      </c>
      <c r="DQ128" s="52">
        <v>0</v>
      </c>
      <c r="DR128" s="52">
        <v>0</v>
      </c>
      <c r="DS128" s="52">
        <v>1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52">
        <v>0</v>
      </c>
      <c r="DZ128" s="52">
        <v>0</v>
      </c>
      <c r="EA128" s="52">
        <v>0</v>
      </c>
      <c r="EB128" s="52">
        <v>0</v>
      </c>
      <c r="EC128" s="52">
        <v>0</v>
      </c>
      <c r="ED128" s="52">
        <v>0</v>
      </c>
      <c r="EE128" s="52">
        <v>0</v>
      </c>
      <c r="EF128" s="52">
        <v>0</v>
      </c>
      <c r="EG128" s="52">
        <v>0</v>
      </c>
      <c r="EH128" s="52">
        <v>0</v>
      </c>
      <c r="EI128" s="52">
        <v>0</v>
      </c>
      <c r="EJ128" s="52">
        <v>0</v>
      </c>
      <c r="EK128" s="52">
        <v>0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52">
        <v>0</v>
      </c>
      <c r="ET128" s="52">
        <v>0</v>
      </c>
      <c r="EU128" s="61"/>
      <c r="EV128" s="61"/>
      <c r="EW128" s="61"/>
      <c r="EX128" s="61"/>
      <c r="EY128" s="61"/>
      <c r="EZ128" s="61"/>
      <c r="FA128" s="61"/>
      <c r="FB128" s="6">
        <v>0</v>
      </c>
      <c r="FD128" s="5">
        <v>77</v>
      </c>
      <c r="FE128" s="6">
        <v>3.8658349971812861E-4</v>
      </c>
    </row>
    <row r="129" spans="1:161" x14ac:dyDescent="0.25">
      <c r="A129" s="1" t="s">
        <v>174</v>
      </c>
      <c r="B129" s="52">
        <v>0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52">
        <v>0</v>
      </c>
      <c r="AN129" s="52">
        <v>0</v>
      </c>
      <c r="AO129" s="52"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52">
        <v>0</v>
      </c>
      <c r="AX129" s="52">
        <v>0</v>
      </c>
      <c r="AY129" s="52">
        <v>0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52">
        <v>0</v>
      </c>
      <c r="BH129" s="52">
        <v>0</v>
      </c>
      <c r="BI129" s="52">
        <v>0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52">
        <v>0</v>
      </c>
      <c r="BR129" s="52">
        <v>0</v>
      </c>
      <c r="BS129" s="52">
        <v>0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52">
        <v>0</v>
      </c>
      <c r="CB129" s="52">
        <v>0</v>
      </c>
      <c r="CC129" s="52">
        <v>0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52">
        <v>0</v>
      </c>
      <c r="CL129" s="52">
        <v>0</v>
      </c>
      <c r="CM129" s="52">
        <v>0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52">
        <v>0</v>
      </c>
      <c r="CV129" s="52">
        <v>0</v>
      </c>
      <c r="CW129" s="52">
        <v>0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52">
        <v>0</v>
      </c>
      <c r="DF129" s="52">
        <v>0</v>
      </c>
      <c r="DG129" s="52">
        <v>0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1</v>
      </c>
      <c r="DS129" s="52">
        <v>-2</v>
      </c>
      <c r="DT129" s="52">
        <v>1</v>
      </c>
      <c r="DU129" s="52">
        <v>0</v>
      </c>
      <c r="DV129" s="52">
        <v>0</v>
      </c>
      <c r="DW129" s="52">
        <v>0</v>
      </c>
      <c r="DX129" s="52">
        <v>0</v>
      </c>
      <c r="DY129" s="52"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>
        <v>0</v>
      </c>
      <c r="EK129" s="52">
        <v>0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0</v>
      </c>
      <c r="ET129" s="52">
        <v>0</v>
      </c>
      <c r="EU129" s="61"/>
      <c r="EV129" s="61"/>
      <c r="EW129" s="61"/>
      <c r="EX129" s="61"/>
      <c r="EY129" s="61"/>
      <c r="EZ129" s="61"/>
      <c r="FA129" s="61"/>
      <c r="FB129" s="6">
        <v>0</v>
      </c>
      <c r="FD129" s="5">
        <v>78</v>
      </c>
      <c r="FE129" s="6">
        <v>2.2596774573509695E-4</v>
      </c>
    </row>
    <row r="130" spans="1:161" x14ac:dyDescent="0.25">
      <c r="A130" s="1" t="s">
        <v>208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52">
        <v>0</v>
      </c>
      <c r="AN130" s="52">
        <v>0</v>
      </c>
      <c r="AO130" s="52"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52">
        <v>0</v>
      </c>
      <c r="AX130" s="52">
        <v>0</v>
      </c>
      <c r="AY130" s="52">
        <v>0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52">
        <v>0</v>
      </c>
      <c r="BH130" s="52">
        <v>0</v>
      </c>
      <c r="BI130" s="52">
        <v>0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52">
        <v>0</v>
      </c>
      <c r="BR130" s="52">
        <v>0</v>
      </c>
      <c r="BS130" s="52">
        <v>0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52">
        <v>0</v>
      </c>
      <c r="CB130" s="52">
        <v>0</v>
      </c>
      <c r="CC130" s="52">
        <v>0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52">
        <v>0</v>
      </c>
      <c r="CL130" s="52">
        <v>0</v>
      </c>
      <c r="CM130" s="52">
        <v>0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52">
        <v>0</v>
      </c>
      <c r="CV130" s="52">
        <v>0</v>
      </c>
      <c r="CW130" s="52">
        <v>0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52">
        <v>0</v>
      </c>
      <c r="DF130" s="52">
        <v>0</v>
      </c>
      <c r="DG130" s="52">
        <v>-1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52"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1</v>
      </c>
      <c r="EE130" s="52">
        <v>0</v>
      </c>
      <c r="EF130" s="52">
        <v>0</v>
      </c>
      <c r="EG130" s="52">
        <v>0</v>
      </c>
      <c r="EH130" s="52">
        <v>0</v>
      </c>
      <c r="EI130" s="52">
        <v>0</v>
      </c>
      <c r="EJ130" s="52">
        <v>0</v>
      </c>
      <c r="EK130" s="52">
        <v>0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61"/>
      <c r="EV130" s="61"/>
      <c r="EW130" s="61"/>
      <c r="EX130" s="61"/>
      <c r="EY130" s="61"/>
      <c r="EZ130" s="61"/>
      <c r="FA130" s="61"/>
      <c r="FB130" s="6">
        <v>0</v>
      </c>
      <c r="FD130" s="5">
        <v>79</v>
      </c>
      <c r="FE130" s="6">
        <v>8.4855933846281809E-20</v>
      </c>
    </row>
    <row r="131" spans="1:161" x14ac:dyDescent="0.25">
      <c r="A131" s="1" t="s">
        <v>209</v>
      </c>
      <c r="B131" s="52">
        <v>0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52">
        <v>0</v>
      </c>
      <c r="AN131" s="52">
        <v>0</v>
      </c>
      <c r="AO131" s="52"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52">
        <v>0</v>
      </c>
      <c r="AX131" s="52">
        <v>0</v>
      </c>
      <c r="AY131" s="52">
        <v>0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52">
        <v>0</v>
      </c>
      <c r="BH131" s="52">
        <v>0</v>
      </c>
      <c r="BI131" s="52">
        <v>0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52">
        <v>0</v>
      </c>
      <c r="BR131" s="52">
        <v>0</v>
      </c>
      <c r="BS131" s="52">
        <v>0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52">
        <v>0</v>
      </c>
      <c r="CB131" s="52">
        <v>0</v>
      </c>
      <c r="CC131" s="52">
        <v>0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52">
        <v>0</v>
      </c>
      <c r="CL131" s="52">
        <v>0</v>
      </c>
      <c r="CM131" s="52">
        <v>0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52">
        <v>0</v>
      </c>
      <c r="CV131" s="52">
        <v>0</v>
      </c>
      <c r="CW131" s="52">
        <v>0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>
        <v>0</v>
      </c>
      <c r="DG131" s="52">
        <v>0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0</v>
      </c>
      <c r="DQ131" s="52">
        <v>0</v>
      </c>
      <c r="DR131" s="52">
        <v>0</v>
      </c>
      <c r="DS131" s="52">
        <v>0</v>
      </c>
      <c r="DT131" s="52">
        <v>1</v>
      </c>
      <c r="DU131" s="52">
        <v>0</v>
      </c>
      <c r="DV131" s="52">
        <v>0</v>
      </c>
      <c r="DW131" s="52">
        <v>0</v>
      </c>
      <c r="DX131" s="52">
        <v>0</v>
      </c>
      <c r="DY131" s="52"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0</v>
      </c>
      <c r="EE131" s="52">
        <v>0</v>
      </c>
      <c r="EF131" s="52">
        <v>0</v>
      </c>
      <c r="EG131" s="52">
        <v>0</v>
      </c>
      <c r="EH131" s="52">
        <v>0</v>
      </c>
      <c r="EI131" s="52">
        <v>0</v>
      </c>
      <c r="EJ131" s="52">
        <v>0</v>
      </c>
      <c r="EK131" s="52">
        <v>0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61"/>
      <c r="EV131" s="61"/>
      <c r="EW131" s="61"/>
      <c r="EX131" s="61"/>
      <c r="EY131" s="61"/>
      <c r="EZ131" s="61"/>
      <c r="FA131" s="61"/>
      <c r="FB131" s="6">
        <v>0</v>
      </c>
      <c r="FD131" s="5" t="str">
        <v>79a</v>
      </c>
      <c r="FE131" s="6">
        <v>-2.2596774573509676E-4</v>
      </c>
    </row>
    <row r="132" spans="1:161" x14ac:dyDescent="0.25">
      <c r="A132" s="1" t="s">
        <v>210</v>
      </c>
      <c r="B132" s="52">
        <v>0</v>
      </c>
      <c r="C132" s="52">
        <v>0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52">
        <v>0</v>
      </c>
      <c r="X132" s="52">
        <v>0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  <c r="AM132" s="52">
        <v>0</v>
      </c>
      <c r="AN132" s="52">
        <v>0</v>
      </c>
      <c r="AO132" s="52"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v>0</v>
      </c>
      <c r="AU132" s="52">
        <v>0</v>
      </c>
      <c r="AV132" s="52">
        <v>0</v>
      </c>
      <c r="AW132" s="52">
        <v>0</v>
      </c>
      <c r="AX132" s="52">
        <v>0</v>
      </c>
      <c r="AY132" s="52">
        <v>0</v>
      </c>
      <c r="AZ132" s="52">
        <v>0</v>
      </c>
      <c r="BA132" s="52">
        <v>0</v>
      </c>
      <c r="BB132" s="52">
        <v>0</v>
      </c>
      <c r="BC132" s="52">
        <v>0</v>
      </c>
      <c r="BD132" s="52">
        <v>0</v>
      </c>
      <c r="BE132" s="52">
        <v>0</v>
      </c>
      <c r="BF132" s="52">
        <v>0</v>
      </c>
      <c r="BG132" s="52">
        <v>0</v>
      </c>
      <c r="BH132" s="52">
        <v>0</v>
      </c>
      <c r="BI132" s="52">
        <v>0</v>
      </c>
      <c r="BJ132" s="52">
        <v>0</v>
      </c>
      <c r="BK132" s="52">
        <v>0</v>
      </c>
      <c r="BL132" s="52">
        <v>0</v>
      </c>
      <c r="BM132" s="52">
        <v>0</v>
      </c>
      <c r="BN132" s="52">
        <v>0</v>
      </c>
      <c r="BO132" s="52">
        <v>0</v>
      </c>
      <c r="BP132" s="52">
        <v>0</v>
      </c>
      <c r="BQ132" s="52">
        <v>0</v>
      </c>
      <c r="BR132" s="52">
        <v>0</v>
      </c>
      <c r="BS132" s="52">
        <v>0</v>
      </c>
      <c r="BT132" s="52">
        <v>0</v>
      </c>
      <c r="BU132" s="52">
        <v>0</v>
      </c>
      <c r="BV132" s="52">
        <v>0</v>
      </c>
      <c r="BW132" s="52">
        <v>0</v>
      </c>
      <c r="BX132" s="52">
        <v>0</v>
      </c>
      <c r="BY132" s="52">
        <v>0</v>
      </c>
      <c r="BZ132" s="52">
        <v>0</v>
      </c>
      <c r="CA132" s="52">
        <v>0</v>
      </c>
      <c r="CB132" s="52">
        <v>0</v>
      </c>
      <c r="CC132" s="52">
        <v>0</v>
      </c>
      <c r="CD132" s="52">
        <v>0</v>
      </c>
      <c r="CE132" s="52">
        <v>0</v>
      </c>
      <c r="CF132" s="52">
        <v>0</v>
      </c>
      <c r="CG132" s="52">
        <v>0</v>
      </c>
      <c r="CH132" s="52">
        <v>0</v>
      </c>
      <c r="CI132" s="52">
        <v>0</v>
      </c>
      <c r="CJ132" s="52">
        <v>0</v>
      </c>
      <c r="CK132" s="52">
        <v>0</v>
      </c>
      <c r="CL132" s="52">
        <v>0</v>
      </c>
      <c r="CM132" s="52">
        <v>0</v>
      </c>
      <c r="CN132" s="52">
        <v>0</v>
      </c>
      <c r="CO132" s="52">
        <v>0</v>
      </c>
      <c r="CP132" s="52">
        <v>0</v>
      </c>
      <c r="CQ132" s="52">
        <v>0</v>
      </c>
      <c r="CR132" s="52">
        <v>0</v>
      </c>
      <c r="CS132" s="52">
        <v>0</v>
      </c>
      <c r="CT132" s="52">
        <v>0</v>
      </c>
      <c r="CU132" s="52">
        <v>0</v>
      </c>
      <c r="CV132" s="52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>
        <v>0</v>
      </c>
      <c r="DG132" s="52">
        <v>0</v>
      </c>
      <c r="DH132" s="52">
        <v>-1</v>
      </c>
      <c r="DI132" s="52">
        <v>0</v>
      </c>
      <c r="DJ132" s="52"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>
        <v>0</v>
      </c>
      <c r="DV132" s="52">
        <v>0</v>
      </c>
      <c r="DW132" s="52">
        <v>0</v>
      </c>
      <c r="DX132" s="52">
        <v>0</v>
      </c>
      <c r="DY132" s="52"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1</v>
      </c>
      <c r="EF132" s="52">
        <v>0</v>
      </c>
      <c r="EG132" s="52">
        <v>0</v>
      </c>
      <c r="EH132" s="52">
        <v>0</v>
      </c>
      <c r="EI132" s="52">
        <v>0</v>
      </c>
      <c r="EJ132" s="52">
        <v>0</v>
      </c>
      <c r="EK132" s="52">
        <v>0</v>
      </c>
      <c r="EL132" s="52">
        <v>0</v>
      </c>
      <c r="EM132" s="52">
        <v>0</v>
      </c>
      <c r="EN132" s="52"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61"/>
      <c r="EV132" s="61"/>
      <c r="EW132" s="61"/>
      <c r="EX132" s="61"/>
      <c r="EY132" s="61"/>
      <c r="EZ132" s="61"/>
      <c r="FA132" s="61"/>
      <c r="FB132" s="6">
        <v>0</v>
      </c>
      <c r="FD132" s="5" t="str">
        <v>79b</v>
      </c>
      <c r="FE132" s="6">
        <v>-1.4244287471812812E-4</v>
      </c>
    </row>
    <row r="133" spans="1:161" x14ac:dyDescent="0.25">
      <c r="A133" s="1" t="s">
        <v>211</v>
      </c>
      <c r="B133" s="52">
        <v>0</v>
      </c>
      <c r="C133" s="52">
        <v>0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0</v>
      </c>
      <c r="U133" s="52">
        <v>0</v>
      </c>
      <c r="V133" s="52">
        <v>0</v>
      </c>
      <c r="W133" s="52">
        <v>0</v>
      </c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</v>
      </c>
      <c r="AF133" s="52">
        <v>0</v>
      </c>
      <c r="AG133" s="52">
        <v>0</v>
      </c>
      <c r="AH133" s="52">
        <v>0</v>
      </c>
      <c r="AI133" s="52">
        <v>0</v>
      </c>
      <c r="AJ133" s="52">
        <v>0</v>
      </c>
      <c r="AK133" s="52">
        <v>0</v>
      </c>
      <c r="AL133" s="52">
        <v>0</v>
      </c>
      <c r="AM133" s="52">
        <v>0</v>
      </c>
      <c r="AN133" s="52">
        <v>0</v>
      </c>
      <c r="AO133" s="52">
        <v>0</v>
      </c>
      <c r="AP133" s="52">
        <v>0</v>
      </c>
      <c r="AQ133" s="52">
        <v>0</v>
      </c>
      <c r="AR133" s="52">
        <v>0</v>
      </c>
      <c r="AS133" s="52">
        <v>0</v>
      </c>
      <c r="AT133" s="52">
        <v>0</v>
      </c>
      <c r="AU133" s="52">
        <v>0</v>
      </c>
      <c r="AV133" s="52">
        <v>0</v>
      </c>
      <c r="AW133" s="52">
        <v>0</v>
      </c>
      <c r="AX133" s="52">
        <v>0</v>
      </c>
      <c r="AY133" s="52">
        <v>0</v>
      </c>
      <c r="AZ133" s="52">
        <v>0</v>
      </c>
      <c r="BA133" s="52">
        <v>0</v>
      </c>
      <c r="BB133" s="52">
        <v>0</v>
      </c>
      <c r="BC133" s="52">
        <v>0</v>
      </c>
      <c r="BD133" s="52">
        <v>0</v>
      </c>
      <c r="BE133" s="52">
        <v>0</v>
      </c>
      <c r="BF133" s="52">
        <v>0</v>
      </c>
      <c r="BG133" s="52">
        <v>0</v>
      </c>
      <c r="BH133" s="52">
        <v>0</v>
      </c>
      <c r="BI133" s="52">
        <v>0</v>
      </c>
      <c r="BJ133" s="52">
        <v>0</v>
      </c>
      <c r="BK133" s="52">
        <v>0</v>
      </c>
      <c r="BL133" s="52">
        <v>0</v>
      </c>
      <c r="BM133" s="52">
        <v>0</v>
      </c>
      <c r="BN133" s="52">
        <v>0</v>
      </c>
      <c r="BO133" s="52">
        <v>0</v>
      </c>
      <c r="BP133" s="52">
        <v>0</v>
      </c>
      <c r="BQ133" s="52">
        <v>0</v>
      </c>
      <c r="BR133" s="52">
        <v>0</v>
      </c>
      <c r="BS133" s="52">
        <v>0</v>
      </c>
      <c r="BT133" s="52">
        <v>0</v>
      </c>
      <c r="BU133" s="52">
        <v>0</v>
      </c>
      <c r="BV133" s="52">
        <v>0</v>
      </c>
      <c r="BW133" s="52">
        <v>0</v>
      </c>
      <c r="BX133" s="52">
        <v>0</v>
      </c>
      <c r="BY133" s="52">
        <v>0</v>
      </c>
      <c r="BZ133" s="52">
        <v>0</v>
      </c>
      <c r="CA133" s="52">
        <v>0</v>
      </c>
      <c r="CB133" s="52">
        <v>0</v>
      </c>
      <c r="CC133" s="52">
        <v>0</v>
      </c>
      <c r="CD133" s="52">
        <v>0</v>
      </c>
      <c r="CE133" s="52">
        <v>0</v>
      </c>
      <c r="CF133" s="52">
        <v>0</v>
      </c>
      <c r="CG133" s="52">
        <v>0</v>
      </c>
      <c r="CH133" s="52">
        <v>0</v>
      </c>
      <c r="CI133" s="52">
        <v>0</v>
      </c>
      <c r="CJ133" s="52">
        <v>0</v>
      </c>
      <c r="CK133" s="52">
        <v>0</v>
      </c>
      <c r="CL133" s="52">
        <v>0</v>
      </c>
      <c r="CM133" s="52">
        <v>0</v>
      </c>
      <c r="CN133" s="52">
        <v>0</v>
      </c>
      <c r="CO133" s="52">
        <v>0</v>
      </c>
      <c r="CP133" s="52">
        <v>0</v>
      </c>
      <c r="CQ133" s="52">
        <v>0</v>
      </c>
      <c r="CR133" s="52">
        <v>0</v>
      </c>
      <c r="CS133" s="52">
        <v>0</v>
      </c>
      <c r="CT133" s="52">
        <v>0</v>
      </c>
      <c r="CU133" s="52">
        <v>0</v>
      </c>
      <c r="CV133" s="52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0</v>
      </c>
      <c r="DC133" s="52">
        <v>0</v>
      </c>
      <c r="DD133" s="52">
        <v>0</v>
      </c>
      <c r="DE133" s="52">
        <v>0</v>
      </c>
      <c r="DF133" s="52">
        <v>0</v>
      </c>
      <c r="DG133" s="52">
        <v>0</v>
      </c>
      <c r="DH133" s="52">
        <v>0</v>
      </c>
      <c r="DI133" s="52">
        <v>0</v>
      </c>
      <c r="DJ133" s="52"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0</v>
      </c>
      <c r="DR133" s="52">
        <v>0</v>
      </c>
      <c r="DS133" s="52">
        <v>0</v>
      </c>
      <c r="DT133" s="52">
        <v>0</v>
      </c>
      <c r="DU133" s="52">
        <v>1</v>
      </c>
      <c r="DV133" s="52">
        <v>0</v>
      </c>
      <c r="DW133" s="52">
        <v>0</v>
      </c>
      <c r="DX133" s="52">
        <v>0</v>
      </c>
      <c r="DY133" s="52"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>
        <v>0</v>
      </c>
      <c r="EI133" s="52">
        <v>0</v>
      </c>
      <c r="EJ133" s="52">
        <v>0</v>
      </c>
      <c r="EK133" s="52">
        <v>0</v>
      </c>
      <c r="EL133" s="52">
        <v>0</v>
      </c>
      <c r="EM133" s="52">
        <v>0</v>
      </c>
      <c r="EN133" s="52"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61"/>
      <c r="EV133" s="61"/>
      <c r="EW133" s="61"/>
      <c r="EX133" s="61"/>
      <c r="EY133" s="61"/>
      <c r="EZ133" s="61"/>
      <c r="FA133" s="61"/>
      <c r="FB133" s="6">
        <v>0</v>
      </c>
      <c r="FD133" s="5" t="str">
        <v>81c</v>
      </c>
      <c r="FE133" s="6">
        <v>-2.0987973806011888E-19</v>
      </c>
    </row>
    <row r="134" spans="1:161" x14ac:dyDescent="0.25">
      <c r="A134" s="1" t="s">
        <v>212</v>
      </c>
      <c r="B134" s="52">
        <v>0</v>
      </c>
      <c r="C134" s="52">
        <v>0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  <c r="AM134" s="52">
        <v>0</v>
      </c>
      <c r="AN134" s="52">
        <v>0</v>
      </c>
      <c r="AO134" s="52">
        <v>0</v>
      </c>
      <c r="AP134" s="52">
        <v>0</v>
      </c>
      <c r="AQ134" s="52">
        <v>0</v>
      </c>
      <c r="AR134" s="52">
        <v>0</v>
      </c>
      <c r="AS134" s="52">
        <v>0</v>
      </c>
      <c r="AT134" s="52">
        <v>0</v>
      </c>
      <c r="AU134" s="52">
        <v>0</v>
      </c>
      <c r="AV134" s="52">
        <v>0</v>
      </c>
      <c r="AW134" s="52">
        <v>0</v>
      </c>
      <c r="AX134" s="52">
        <v>0</v>
      </c>
      <c r="AY134" s="52">
        <v>0</v>
      </c>
      <c r="AZ134" s="52">
        <v>0</v>
      </c>
      <c r="BA134" s="52">
        <v>0</v>
      </c>
      <c r="BB134" s="52">
        <v>0</v>
      </c>
      <c r="BC134" s="52">
        <v>0</v>
      </c>
      <c r="BD134" s="52">
        <v>0</v>
      </c>
      <c r="BE134" s="52">
        <v>0</v>
      </c>
      <c r="BF134" s="52">
        <v>0</v>
      </c>
      <c r="BG134" s="52">
        <v>0</v>
      </c>
      <c r="BH134" s="52">
        <v>0</v>
      </c>
      <c r="BI134" s="52">
        <v>0</v>
      </c>
      <c r="BJ134" s="52">
        <v>0</v>
      </c>
      <c r="BK134" s="52">
        <v>0</v>
      </c>
      <c r="BL134" s="52">
        <v>0</v>
      </c>
      <c r="BM134" s="52">
        <v>0</v>
      </c>
      <c r="BN134" s="52">
        <v>0</v>
      </c>
      <c r="BO134" s="52">
        <v>0</v>
      </c>
      <c r="BP134" s="52">
        <v>0</v>
      </c>
      <c r="BQ134" s="52">
        <v>0</v>
      </c>
      <c r="BR134" s="52">
        <v>0</v>
      </c>
      <c r="BS134" s="52">
        <v>0</v>
      </c>
      <c r="BT134" s="52">
        <v>0</v>
      </c>
      <c r="BU134" s="52">
        <v>0</v>
      </c>
      <c r="BV134" s="52">
        <v>0</v>
      </c>
      <c r="BW134" s="52">
        <v>0</v>
      </c>
      <c r="BX134" s="52">
        <v>0</v>
      </c>
      <c r="BY134" s="52">
        <v>0</v>
      </c>
      <c r="BZ134" s="52">
        <v>0</v>
      </c>
      <c r="CA134" s="52">
        <v>0</v>
      </c>
      <c r="CB134" s="52">
        <v>0</v>
      </c>
      <c r="CC134" s="52">
        <v>0</v>
      </c>
      <c r="CD134" s="52">
        <v>0</v>
      </c>
      <c r="CE134" s="52">
        <v>0</v>
      </c>
      <c r="CF134" s="52">
        <v>0</v>
      </c>
      <c r="CG134" s="52">
        <v>0</v>
      </c>
      <c r="CH134" s="52">
        <v>0</v>
      </c>
      <c r="CI134" s="52">
        <v>0</v>
      </c>
      <c r="CJ134" s="52">
        <v>0</v>
      </c>
      <c r="CK134" s="52">
        <v>0</v>
      </c>
      <c r="CL134" s="52">
        <v>0</v>
      </c>
      <c r="CM134" s="52">
        <v>0</v>
      </c>
      <c r="CN134" s="52">
        <v>0</v>
      </c>
      <c r="CO134" s="52">
        <v>0</v>
      </c>
      <c r="CP134" s="52">
        <v>0</v>
      </c>
      <c r="CQ134" s="52">
        <v>0</v>
      </c>
      <c r="CR134" s="52">
        <v>0</v>
      </c>
      <c r="CS134" s="52">
        <v>0</v>
      </c>
      <c r="CT134" s="52">
        <v>0</v>
      </c>
      <c r="CU134" s="52">
        <v>0</v>
      </c>
      <c r="CV134" s="52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>
        <v>0</v>
      </c>
      <c r="DG134" s="52">
        <v>0</v>
      </c>
      <c r="DH134" s="52">
        <v>0</v>
      </c>
      <c r="DI134" s="52">
        <v>-1</v>
      </c>
      <c r="DJ134" s="52"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>
        <v>0</v>
      </c>
      <c r="DT134" s="52">
        <v>0</v>
      </c>
      <c r="DU134" s="52">
        <v>0</v>
      </c>
      <c r="DV134" s="52">
        <v>0</v>
      </c>
      <c r="DW134" s="52">
        <v>0</v>
      </c>
      <c r="DX134" s="52">
        <v>0</v>
      </c>
      <c r="DY134" s="52"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0</v>
      </c>
      <c r="EF134" s="52">
        <v>1</v>
      </c>
      <c r="EG134" s="52">
        <v>0</v>
      </c>
      <c r="EH134" s="52">
        <v>0</v>
      </c>
      <c r="EI134" s="52">
        <v>0</v>
      </c>
      <c r="EJ134" s="52">
        <v>0</v>
      </c>
      <c r="EK134" s="52">
        <v>0</v>
      </c>
      <c r="EL134" s="52">
        <v>0</v>
      </c>
      <c r="EM134" s="52">
        <v>0</v>
      </c>
      <c r="EN134" s="52"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61"/>
      <c r="EV134" s="61"/>
      <c r="EW134" s="61"/>
      <c r="EX134" s="61"/>
      <c r="EY134" s="61"/>
      <c r="EZ134" s="61"/>
      <c r="FA134" s="61"/>
      <c r="FB134" s="6">
        <v>0</v>
      </c>
      <c r="FD134" s="5">
        <v>81</v>
      </c>
      <c r="FE134" s="6">
        <v>1.3645930468959206E-21</v>
      </c>
    </row>
    <row r="135" spans="1:161" x14ac:dyDescent="0.25">
      <c r="A135" s="1" t="s">
        <v>213</v>
      </c>
      <c r="B135" s="52">
        <v>0</v>
      </c>
      <c r="C135" s="52">
        <v>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v>0</v>
      </c>
      <c r="AU135" s="52">
        <v>0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>
        <v>0</v>
      </c>
      <c r="BD135" s="52">
        <v>0</v>
      </c>
      <c r="BE135" s="52">
        <v>0</v>
      </c>
      <c r="BF135" s="52">
        <v>0</v>
      </c>
      <c r="BG135" s="52">
        <v>0</v>
      </c>
      <c r="BH135" s="52">
        <v>0</v>
      </c>
      <c r="BI135" s="52">
        <v>0</v>
      </c>
      <c r="BJ135" s="52">
        <v>0</v>
      </c>
      <c r="BK135" s="52">
        <v>0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2">
        <v>0</v>
      </c>
      <c r="BR135" s="52">
        <v>0</v>
      </c>
      <c r="BS135" s="52">
        <v>0</v>
      </c>
      <c r="BT135" s="52">
        <v>0</v>
      </c>
      <c r="BU135" s="52">
        <v>0</v>
      </c>
      <c r="BV135" s="52">
        <v>0</v>
      </c>
      <c r="BW135" s="52">
        <v>0</v>
      </c>
      <c r="BX135" s="52">
        <v>0</v>
      </c>
      <c r="BY135" s="52">
        <v>0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2">
        <v>0</v>
      </c>
      <c r="CF135" s="52">
        <v>0</v>
      </c>
      <c r="CG135" s="52">
        <v>0</v>
      </c>
      <c r="CH135" s="52">
        <v>0</v>
      </c>
      <c r="CI135" s="52">
        <v>0</v>
      </c>
      <c r="CJ135" s="52">
        <v>0</v>
      </c>
      <c r="CK135" s="52">
        <v>0</v>
      </c>
      <c r="CL135" s="52">
        <v>0</v>
      </c>
      <c r="CM135" s="52">
        <v>0</v>
      </c>
      <c r="CN135" s="52">
        <v>0</v>
      </c>
      <c r="CO135" s="52">
        <v>0</v>
      </c>
      <c r="CP135" s="52">
        <v>0</v>
      </c>
      <c r="CQ135" s="52">
        <v>0</v>
      </c>
      <c r="CR135" s="52">
        <v>0</v>
      </c>
      <c r="CS135" s="52">
        <v>0</v>
      </c>
      <c r="CT135" s="52">
        <v>0</v>
      </c>
      <c r="CU135" s="52">
        <v>0</v>
      </c>
      <c r="CV135" s="52">
        <v>0</v>
      </c>
      <c r="CW135" s="52">
        <v>0</v>
      </c>
      <c r="CX135" s="52">
        <v>0</v>
      </c>
      <c r="CY135" s="52">
        <v>0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>
        <v>0</v>
      </c>
      <c r="DH135" s="52">
        <v>0</v>
      </c>
      <c r="DI135" s="52">
        <v>0</v>
      </c>
      <c r="DJ135" s="52"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>
        <v>1</v>
      </c>
      <c r="DW135" s="52">
        <v>0</v>
      </c>
      <c r="DX135" s="52">
        <v>0</v>
      </c>
      <c r="DY135" s="52"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>
        <v>0</v>
      </c>
      <c r="EL135" s="52">
        <v>0</v>
      </c>
      <c r="EM135" s="52">
        <v>0</v>
      </c>
      <c r="EN135" s="52"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61"/>
      <c r="EV135" s="61"/>
      <c r="EW135" s="61"/>
      <c r="EX135" s="61"/>
      <c r="EY135" s="61"/>
      <c r="EZ135" s="61"/>
      <c r="FA135" s="61"/>
      <c r="FB135" s="6">
        <v>0</v>
      </c>
      <c r="FD135" s="5">
        <v>82</v>
      </c>
      <c r="FE135" s="6">
        <v>2.1260892415391071E-19</v>
      </c>
    </row>
    <row r="136" spans="1:161" x14ac:dyDescent="0.25">
      <c r="A136" s="1" t="s">
        <v>214</v>
      </c>
      <c r="B136" s="52">
        <v>0</v>
      </c>
      <c r="C136" s="52">
        <v>0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  <c r="AM136" s="52">
        <v>0</v>
      </c>
      <c r="AN136" s="52">
        <v>0</v>
      </c>
      <c r="AO136" s="52"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v>0</v>
      </c>
      <c r="AU136" s="52">
        <v>0</v>
      </c>
      <c r="AV136" s="52">
        <v>0</v>
      </c>
      <c r="AW136" s="52">
        <v>0</v>
      </c>
      <c r="AX136" s="52">
        <v>0</v>
      </c>
      <c r="AY136" s="52">
        <v>0</v>
      </c>
      <c r="AZ136" s="52">
        <v>0</v>
      </c>
      <c r="BA136" s="52">
        <v>0</v>
      </c>
      <c r="BB136" s="52">
        <v>0</v>
      </c>
      <c r="BC136" s="52">
        <v>0</v>
      </c>
      <c r="BD136" s="52">
        <v>0</v>
      </c>
      <c r="BE136" s="52">
        <v>0</v>
      </c>
      <c r="BF136" s="52">
        <v>0</v>
      </c>
      <c r="BG136" s="52">
        <v>0</v>
      </c>
      <c r="BH136" s="52">
        <v>0</v>
      </c>
      <c r="BI136" s="52">
        <v>0</v>
      </c>
      <c r="BJ136" s="52">
        <v>0</v>
      </c>
      <c r="BK136" s="52">
        <v>0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2">
        <v>0</v>
      </c>
      <c r="BR136" s="52">
        <v>0</v>
      </c>
      <c r="BS136" s="52">
        <v>0</v>
      </c>
      <c r="BT136" s="52">
        <v>0</v>
      </c>
      <c r="BU136" s="52">
        <v>0</v>
      </c>
      <c r="BV136" s="52">
        <v>0</v>
      </c>
      <c r="BW136" s="52">
        <v>0</v>
      </c>
      <c r="BX136" s="52">
        <v>0</v>
      </c>
      <c r="BY136" s="52">
        <v>0</v>
      </c>
      <c r="BZ136" s="52">
        <v>0</v>
      </c>
      <c r="CA136" s="52">
        <v>0</v>
      </c>
      <c r="CB136" s="52">
        <v>0</v>
      </c>
      <c r="CC136" s="52">
        <v>0</v>
      </c>
      <c r="CD136" s="52">
        <v>0</v>
      </c>
      <c r="CE136" s="52">
        <v>0</v>
      </c>
      <c r="CF136" s="52">
        <v>0</v>
      </c>
      <c r="CG136" s="52">
        <v>0</v>
      </c>
      <c r="CH136" s="52">
        <v>0</v>
      </c>
      <c r="CI136" s="52">
        <v>0</v>
      </c>
      <c r="CJ136" s="52">
        <v>0</v>
      </c>
      <c r="CK136" s="52">
        <v>0</v>
      </c>
      <c r="CL136" s="52">
        <v>0</v>
      </c>
      <c r="CM136" s="52">
        <v>0</v>
      </c>
      <c r="CN136" s="52">
        <v>0</v>
      </c>
      <c r="CO136" s="52">
        <v>0</v>
      </c>
      <c r="CP136" s="52">
        <v>0</v>
      </c>
      <c r="CQ136" s="52">
        <v>0</v>
      </c>
      <c r="CR136" s="52">
        <v>0</v>
      </c>
      <c r="CS136" s="52">
        <v>0</v>
      </c>
      <c r="CT136" s="52">
        <v>0</v>
      </c>
      <c r="CU136" s="52">
        <v>0</v>
      </c>
      <c r="CV136" s="52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>
        <v>0</v>
      </c>
      <c r="DH136" s="52">
        <v>0</v>
      </c>
      <c r="DI136" s="52">
        <v>0</v>
      </c>
      <c r="DJ136" s="52">
        <v>-1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>
        <v>0</v>
      </c>
      <c r="DW136" s="52">
        <v>0</v>
      </c>
      <c r="DX136" s="52">
        <v>0</v>
      </c>
      <c r="DY136" s="52"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1</v>
      </c>
      <c r="EH136" s="52">
        <v>0</v>
      </c>
      <c r="EI136" s="52">
        <v>0</v>
      </c>
      <c r="EJ136" s="52">
        <v>0</v>
      </c>
      <c r="EK136" s="52">
        <v>0</v>
      </c>
      <c r="EL136" s="52">
        <v>0</v>
      </c>
      <c r="EM136" s="52">
        <v>0</v>
      </c>
      <c r="EN136" s="52"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61"/>
      <c r="EV136" s="61"/>
      <c r="EW136" s="61"/>
      <c r="EX136" s="61"/>
      <c r="EY136" s="61"/>
      <c r="EZ136" s="61"/>
      <c r="FA136" s="61"/>
      <c r="FB136" s="6">
        <v>0</v>
      </c>
      <c r="FD136" s="5">
        <v>83</v>
      </c>
      <c r="FE136" s="6">
        <v>-4.2690803504528554E-20</v>
      </c>
    </row>
    <row r="137" spans="1:161" x14ac:dyDescent="0.25">
      <c r="A137" s="1" t="s">
        <v>215</v>
      </c>
      <c r="B137" s="52">
        <v>0</v>
      </c>
      <c r="C137" s="52">
        <v>0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0</v>
      </c>
      <c r="AF137" s="52">
        <v>0</v>
      </c>
      <c r="AG137" s="52">
        <v>0</v>
      </c>
      <c r="AH137" s="52">
        <v>0</v>
      </c>
      <c r="AI137" s="52">
        <v>0</v>
      </c>
      <c r="AJ137" s="52">
        <v>0</v>
      </c>
      <c r="AK137" s="52">
        <v>0</v>
      </c>
      <c r="AL137" s="52">
        <v>0</v>
      </c>
      <c r="AM137" s="52">
        <v>0</v>
      </c>
      <c r="AN137" s="52">
        <v>0</v>
      </c>
      <c r="AO137" s="52"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v>0</v>
      </c>
      <c r="AU137" s="52">
        <v>0</v>
      </c>
      <c r="AV137" s="52">
        <v>0</v>
      </c>
      <c r="AW137" s="52">
        <v>0</v>
      </c>
      <c r="AX137" s="52">
        <v>0</v>
      </c>
      <c r="AY137" s="52">
        <v>0</v>
      </c>
      <c r="AZ137" s="52">
        <v>0</v>
      </c>
      <c r="BA137" s="52">
        <v>0</v>
      </c>
      <c r="BB137" s="52">
        <v>0</v>
      </c>
      <c r="BC137" s="52">
        <v>0</v>
      </c>
      <c r="BD137" s="52">
        <v>0</v>
      </c>
      <c r="BE137" s="52">
        <v>0</v>
      </c>
      <c r="BF137" s="52">
        <v>0</v>
      </c>
      <c r="BG137" s="52">
        <v>0</v>
      </c>
      <c r="BH137" s="52">
        <v>0</v>
      </c>
      <c r="BI137" s="52">
        <v>0</v>
      </c>
      <c r="BJ137" s="52">
        <v>0</v>
      </c>
      <c r="BK137" s="52">
        <v>0</v>
      </c>
      <c r="BL137" s="52">
        <v>0</v>
      </c>
      <c r="BM137" s="52">
        <v>0</v>
      </c>
      <c r="BN137" s="52">
        <v>0</v>
      </c>
      <c r="BO137" s="52">
        <v>0</v>
      </c>
      <c r="BP137" s="52">
        <v>0</v>
      </c>
      <c r="BQ137" s="52">
        <v>0</v>
      </c>
      <c r="BR137" s="52">
        <v>0</v>
      </c>
      <c r="BS137" s="52">
        <v>0</v>
      </c>
      <c r="BT137" s="52">
        <v>0</v>
      </c>
      <c r="BU137" s="52">
        <v>0</v>
      </c>
      <c r="BV137" s="52">
        <v>0</v>
      </c>
      <c r="BW137" s="52">
        <v>0</v>
      </c>
      <c r="BX137" s="52">
        <v>0</v>
      </c>
      <c r="BY137" s="52">
        <v>0</v>
      </c>
      <c r="BZ137" s="52">
        <v>0</v>
      </c>
      <c r="CA137" s="52">
        <v>0</v>
      </c>
      <c r="CB137" s="52">
        <v>0</v>
      </c>
      <c r="CC137" s="52">
        <v>0</v>
      </c>
      <c r="CD137" s="52">
        <v>0</v>
      </c>
      <c r="CE137" s="52">
        <v>0</v>
      </c>
      <c r="CF137" s="52">
        <v>0</v>
      </c>
      <c r="CG137" s="52">
        <v>0</v>
      </c>
      <c r="CH137" s="52">
        <v>0</v>
      </c>
      <c r="CI137" s="52">
        <v>0</v>
      </c>
      <c r="CJ137" s="52">
        <v>0</v>
      </c>
      <c r="CK137" s="52">
        <v>0</v>
      </c>
      <c r="CL137" s="52">
        <v>0</v>
      </c>
      <c r="CM137" s="52">
        <v>0</v>
      </c>
      <c r="CN137" s="52">
        <v>0</v>
      </c>
      <c r="CO137" s="52">
        <v>0</v>
      </c>
      <c r="CP137" s="52">
        <v>0</v>
      </c>
      <c r="CQ137" s="52">
        <v>0</v>
      </c>
      <c r="CR137" s="52">
        <v>0</v>
      </c>
      <c r="CS137" s="52">
        <v>0</v>
      </c>
      <c r="CT137" s="52">
        <v>0</v>
      </c>
      <c r="CU137" s="52">
        <v>0</v>
      </c>
      <c r="CV137" s="52">
        <v>0</v>
      </c>
      <c r="CW137" s="52">
        <v>0</v>
      </c>
      <c r="CX137" s="52">
        <v>0</v>
      </c>
      <c r="CY137" s="52">
        <v>0</v>
      </c>
      <c r="CZ137" s="52">
        <v>0</v>
      </c>
      <c r="DA137" s="52">
        <v>0</v>
      </c>
      <c r="DB137" s="52">
        <v>0</v>
      </c>
      <c r="DC137" s="52">
        <v>0</v>
      </c>
      <c r="DD137" s="52">
        <v>0</v>
      </c>
      <c r="DE137" s="52">
        <v>0</v>
      </c>
      <c r="DF137" s="52">
        <v>0</v>
      </c>
      <c r="DG137" s="52">
        <v>0</v>
      </c>
      <c r="DH137" s="52">
        <v>0</v>
      </c>
      <c r="DI137" s="52">
        <v>0</v>
      </c>
      <c r="DJ137" s="52"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0</v>
      </c>
      <c r="DR137" s="52">
        <v>0</v>
      </c>
      <c r="DS137" s="52">
        <v>0</v>
      </c>
      <c r="DT137" s="52">
        <v>0</v>
      </c>
      <c r="DU137" s="52">
        <v>0</v>
      </c>
      <c r="DV137" s="52">
        <v>0</v>
      </c>
      <c r="DW137" s="52">
        <v>1</v>
      </c>
      <c r="DX137" s="52">
        <v>0</v>
      </c>
      <c r="DY137" s="52"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>
        <v>0</v>
      </c>
      <c r="EI137" s="52">
        <v>0</v>
      </c>
      <c r="EJ137" s="52">
        <v>0</v>
      </c>
      <c r="EK137" s="52">
        <v>0</v>
      </c>
      <c r="EL137" s="52">
        <v>0</v>
      </c>
      <c r="EM137" s="52">
        <v>0</v>
      </c>
      <c r="EN137" s="52"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61"/>
      <c r="EV137" s="61"/>
      <c r="EW137" s="61"/>
      <c r="EX137" s="61"/>
      <c r="EY137" s="61"/>
      <c r="EZ137" s="61"/>
      <c r="FA137" s="61"/>
      <c r="FB137" s="6">
        <v>0</v>
      </c>
      <c r="FD137" s="5">
        <v>84</v>
      </c>
      <c r="FE137" s="6">
        <v>-2.1289233799733247E-19</v>
      </c>
    </row>
    <row r="138" spans="1:161" x14ac:dyDescent="0.25">
      <c r="A138" s="1" t="s">
        <v>216</v>
      </c>
      <c r="B138" s="52">
        <v>0</v>
      </c>
      <c r="C138" s="52">
        <v>0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  <c r="AZ138" s="52">
        <v>0</v>
      </c>
      <c r="BA138" s="52">
        <v>0</v>
      </c>
      <c r="BB138" s="52"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2">
        <v>0</v>
      </c>
      <c r="BI138" s="52">
        <v>0</v>
      </c>
      <c r="BJ138" s="52">
        <v>0</v>
      </c>
      <c r="BK138" s="52">
        <v>0</v>
      </c>
      <c r="BL138" s="52">
        <v>0</v>
      </c>
      <c r="BM138" s="52">
        <v>0</v>
      </c>
      <c r="BN138" s="52">
        <v>0</v>
      </c>
      <c r="BO138" s="52">
        <v>0</v>
      </c>
      <c r="BP138" s="52">
        <v>0</v>
      </c>
      <c r="BQ138" s="52">
        <v>0</v>
      </c>
      <c r="BR138" s="52">
        <v>0</v>
      </c>
      <c r="BS138" s="52">
        <v>0</v>
      </c>
      <c r="BT138" s="52">
        <v>0</v>
      </c>
      <c r="BU138" s="52">
        <v>0</v>
      </c>
      <c r="BV138" s="52">
        <v>0</v>
      </c>
      <c r="BW138" s="52">
        <v>0</v>
      </c>
      <c r="BX138" s="52">
        <v>0</v>
      </c>
      <c r="BY138" s="52">
        <v>0</v>
      </c>
      <c r="BZ138" s="52">
        <v>0</v>
      </c>
      <c r="CA138" s="52">
        <v>0</v>
      </c>
      <c r="CB138" s="52">
        <v>0</v>
      </c>
      <c r="CC138" s="52">
        <v>0</v>
      </c>
      <c r="CD138" s="52">
        <v>0</v>
      </c>
      <c r="CE138" s="52">
        <v>0</v>
      </c>
      <c r="CF138" s="52">
        <v>0</v>
      </c>
      <c r="CG138" s="52">
        <v>0</v>
      </c>
      <c r="CH138" s="52">
        <v>0</v>
      </c>
      <c r="CI138" s="52">
        <v>0</v>
      </c>
      <c r="CJ138" s="52">
        <v>0</v>
      </c>
      <c r="CK138" s="52">
        <v>0</v>
      </c>
      <c r="CL138" s="52">
        <v>0</v>
      </c>
      <c r="CM138" s="52">
        <v>0</v>
      </c>
      <c r="CN138" s="52">
        <v>0</v>
      </c>
      <c r="CO138" s="52">
        <v>0</v>
      </c>
      <c r="CP138" s="52">
        <v>0</v>
      </c>
      <c r="CQ138" s="52">
        <v>0</v>
      </c>
      <c r="CR138" s="52">
        <v>0</v>
      </c>
      <c r="CS138" s="52">
        <v>0</v>
      </c>
      <c r="CT138" s="52">
        <v>0</v>
      </c>
      <c r="CU138" s="52">
        <v>0</v>
      </c>
      <c r="CV138" s="52">
        <v>0</v>
      </c>
      <c r="CW138" s="52">
        <v>0</v>
      </c>
      <c r="CX138" s="52">
        <v>0</v>
      </c>
      <c r="CY138" s="52">
        <v>0</v>
      </c>
      <c r="CZ138" s="52">
        <v>0</v>
      </c>
      <c r="DA138" s="52">
        <v>0</v>
      </c>
      <c r="DB138" s="52">
        <v>0</v>
      </c>
      <c r="DC138" s="52">
        <v>0</v>
      </c>
      <c r="DD138" s="52">
        <v>0</v>
      </c>
      <c r="DE138" s="52">
        <v>0</v>
      </c>
      <c r="DF138" s="52">
        <v>0</v>
      </c>
      <c r="DG138" s="52">
        <v>0</v>
      </c>
      <c r="DH138" s="52">
        <v>0</v>
      </c>
      <c r="DI138" s="52">
        <v>0</v>
      </c>
      <c r="DJ138" s="52">
        <v>0</v>
      </c>
      <c r="DK138" s="52">
        <v>-1</v>
      </c>
      <c r="DL138" s="52">
        <v>0</v>
      </c>
      <c r="DM138" s="52">
        <v>0</v>
      </c>
      <c r="DN138" s="52">
        <v>0</v>
      </c>
      <c r="DO138" s="52">
        <v>0</v>
      </c>
      <c r="DP138" s="52">
        <v>0</v>
      </c>
      <c r="DQ138" s="52">
        <v>0</v>
      </c>
      <c r="DR138" s="52">
        <v>0</v>
      </c>
      <c r="DS138" s="52">
        <v>0</v>
      </c>
      <c r="DT138" s="52">
        <v>0</v>
      </c>
      <c r="DU138" s="52">
        <v>0</v>
      </c>
      <c r="DV138" s="52">
        <v>0</v>
      </c>
      <c r="DW138" s="52">
        <v>0</v>
      </c>
      <c r="DX138" s="52">
        <v>0</v>
      </c>
      <c r="DY138" s="52">
        <v>0</v>
      </c>
      <c r="DZ138" s="52">
        <v>0</v>
      </c>
      <c r="EA138" s="52">
        <v>0</v>
      </c>
      <c r="EB138" s="52">
        <v>0</v>
      </c>
      <c r="EC138" s="52">
        <v>0</v>
      </c>
      <c r="ED138" s="52">
        <v>0</v>
      </c>
      <c r="EE138" s="52">
        <v>0</v>
      </c>
      <c r="EF138" s="52">
        <v>0</v>
      </c>
      <c r="EG138" s="52">
        <v>0</v>
      </c>
      <c r="EH138" s="52">
        <v>1</v>
      </c>
      <c r="EI138" s="52">
        <v>0</v>
      </c>
      <c r="EJ138" s="52">
        <v>0</v>
      </c>
      <c r="EK138" s="52">
        <v>0</v>
      </c>
      <c r="EL138" s="52">
        <v>0</v>
      </c>
      <c r="EM138" s="52">
        <v>0</v>
      </c>
      <c r="EN138" s="52"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61"/>
      <c r="EV138" s="61"/>
      <c r="EW138" s="61"/>
      <c r="EX138" s="61"/>
      <c r="EY138" s="61"/>
      <c r="EZ138" s="61"/>
      <c r="FA138" s="61"/>
      <c r="FB138" s="6">
        <v>0</v>
      </c>
      <c r="FD138" s="5">
        <v>85</v>
      </c>
      <c r="FE138" s="6">
        <v>-1.9357588037240036E-19</v>
      </c>
    </row>
    <row r="139" spans="1:161" x14ac:dyDescent="0.25">
      <c r="A139" s="1" t="s">
        <v>217</v>
      </c>
      <c r="B139" s="52">
        <v>0</v>
      </c>
      <c r="C139" s="52">
        <v>0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52">
        <v>0</v>
      </c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52">
        <v>0</v>
      </c>
      <c r="AM139" s="52">
        <v>0</v>
      </c>
      <c r="AN139" s="52">
        <v>0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0</v>
      </c>
      <c r="AU139" s="52">
        <v>0</v>
      </c>
      <c r="AV139" s="52">
        <v>0</v>
      </c>
      <c r="AW139" s="52">
        <v>0</v>
      </c>
      <c r="AX139" s="52">
        <v>0</v>
      </c>
      <c r="AY139" s="52">
        <v>0</v>
      </c>
      <c r="AZ139" s="52">
        <v>0</v>
      </c>
      <c r="BA139" s="52">
        <v>0</v>
      </c>
      <c r="BB139" s="52">
        <v>0</v>
      </c>
      <c r="BC139" s="52">
        <v>0</v>
      </c>
      <c r="BD139" s="52">
        <v>0</v>
      </c>
      <c r="BE139" s="52">
        <v>0</v>
      </c>
      <c r="BF139" s="52">
        <v>0</v>
      </c>
      <c r="BG139" s="52">
        <v>0</v>
      </c>
      <c r="BH139" s="52">
        <v>0</v>
      </c>
      <c r="BI139" s="52">
        <v>0</v>
      </c>
      <c r="BJ139" s="52">
        <v>0</v>
      </c>
      <c r="BK139" s="52">
        <v>0</v>
      </c>
      <c r="BL139" s="52">
        <v>0</v>
      </c>
      <c r="BM139" s="52">
        <v>0</v>
      </c>
      <c r="BN139" s="52">
        <v>0</v>
      </c>
      <c r="BO139" s="52">
        <v>0</v>
      </c>
      <c r="BP139" s="52">
        <v>0</v>
      </c>
      <c r="BQ139" s="52">
        <v>0</v>
      </c>
      <c r="BR139" s="52">
        <v>0</v>
      </c>
      <c r="BS139" s="52">
        <v>0</v>
      </c>
      <c r="BT139" s="52">
        <v>0</v>
      </c>
      <c r="BU139" s="52">
        <v>0</v>
      </c>
      <c r="BV139" s="52">
        <v>0</v>
      </c>
      <c r="BW139" s="52">
        <v>0</v>
      </c>
      <c r="BX139" s="52">
        <v>0</v>
      </c>
      <c r="BY139" s="52">
        <v>0</v>
      </c>
      <c r="BZ139" s="52">
        <v>0</v>
      </c>
      <c r="CA139" s="52">
        <v>0</v>
      </c>
      <c r="CB139" s="52">
        <v>0</v>
      </c>
      <c r="CC139" s="52">
        <v>0</v>
      </c>
      <c r="CD139" s="52">
        <v>0</v>
      </c>
      <c r="CE139" s="52">
        <v>0</v>
      </c>
      <c r="CF139" s="52">
        <v>0</v>
      </c>
      <c r="CG139" s="52">
        <v>0</v>
      </c>
      <c r="CH139" s="52">
        <v>0</v>
      </c>
      <c r="CI139" s="52">
        <v>0</v>
      </c>
      <c r="CJ139" s="52">
        <v>0</v>
      </c>
      <c r="CK139" s="52">
        <v>0</v>
      </c>
      <c r="CL139" s="52">
        <v>0</v>
      </c>
      <c r="CM139" s="52">
        <v>0</v>
      </c>
      <c r="CN139" s="52">
        <v>0</v>
      </c>
      <c r="CO139" s="52">
        <v>0</v>
      </c>
      <c r="CP139" s="52">
        <v>0</v>
      </c>
      <c r="CQ139" s="52">
        <v>0</v>
      </c>
      <c r="CR139" s="52">
        <v>0</v>
      </c>
      <c r="CS139" s="52">
        <v>0</v>
      </c>
      <c r="CT139" s="52">
        <v>0</v>
      </c>
      <c r="CU139" s="52">
        <v>0</v>
      </c>
      <c r="CV139" s="52">
        <v>0</v>
      </c>
      <c r="CW139" s="52">
        <v>0</v>
      </c>
      <c r="CX139" s="52">
        <v>0</v>
      </c>
      <c r="CY139" s="52">
        <v>0</v>
      </c>
      <c r="CZ139" s="52">
        <v>0</v>
      </c>
      <c r="DA139" s="52">
        <v>0</v>
      </c>
      <c r="DB139" s="52">
        <v>0</v>
      </c>
      <c r="DC139" s="52">
        <v>0</v>
      </c>
      <c r="DD139" s="52">
        <v>0</v>
      </c>
      <c r="DE139" s="52">
        <v>0</v>
      </c>
      <c r="DF139" s="52">
        <v>0</v>
      </c>
      <c r="DG139" s="52">
        <v>0</v>
      </c>
      <c r="DH139" s="52">
        <v>0</v>
      </c>
      <c r="DI139" s="52">
        <v>0</v>
      </c>
      <c r="DJ139" s="52">
        <v>0</v>
      </c>
      <c r="DK139" s="52">
        <v>0</v>
      </c>
      <c r="DL139" s="52">
        <v>0</v>
      </c>
      <c r="DM139" s="52">
        <v>0</v>
      </c>
      <c r="DN139" s="52">
        <v>0</v>
      </c>
      <c r="DO139" s="52">
        <v>0</v>
      </c>
      <c r="DP139" s="52">
        <v>0</v>
      </c>
      <c r="DQ139" s="52">
        <v>0</v>
      </c>
      <c r="DR139" s="52">
        <v>0</v>
      </c>
      <c r="DS139" s="52">
        <v>0</v>
      </c>
      <c r="DT139" s="52">
        <v>0</v>
      </c>
      <c r="DU139" s="52">
        <v>0</v>
      </c>
      <c r="DV139" s="52">
        <v>0</v>
      </c>
      <c r="DW139" s="52">
        <v>0</v>
      </c>
      <c r="DX139" s="52">
        <v>1</v>
      </c>
      <c r="DY139" s="52"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0</v>
      </c>
      <c r="EE139" s="52">
        <v>0</v>
      </c>
      <c r="EF139" s="52">
        <v>0</v>
      </c>
      <c r="EG139" s="52">
        <v>0</v>
      </c>
      <c r="EH139" s="52">
        <v>0</v>
      </c>
      <c r="EI139" s="52">
        <v>0</v>
      </c>
      <c r="EJ139" s="52">
        <v>0</v>
      </c>
      <c r="EK139" s="52">
        <v>0</v>
      </c>
      <c r="EL139" s="52">
        <v>0</v>
      </c>
      <c r="EM139" s="52">
        <v>0</v>
      </c>
      <c r="EN139" s="52">
        <v>0</v>
      </c>
      <c r="EO139" s="52">
        <v>0</v>
      </c>
      <c r="EP139" s="52">
        <v>0</v>
      </c>
      <c r="EQ139" s="52">
        <v>0</v>
      </c>
      <c r="ER139" s="52">
        <v>0</v>
      </c>
      <c r="ES139" s="52">
        <v>0</v>
      </c>
      <c r="ET139" s="52">
        <v>0</v>
      </c>
      <c r="EU139" s="61"/>
      <c r="EV139" s="61"/>
      <c r="EW139" s="61"/>
      <c r="EX139" s="61"/>
      <c r="EY139" s="61"/>
      <c r="EZ139" s="61"/>
      <c r="FA139" s="61"/>
      <c r="FB139" s="6">
        <v>0</v>
      </c>
      <c r="FD139" s="5">
        <v>86</v>
      </c>
      <c r="FE139" s="6">
        <v>1.3293659940317269E-19</v>
      </c>
    </row>
    <row r="140" spans="1:161" x14ac:dyDescent="0.25">
      <c r="A140" s="1" t="s">
        <v>218</v>
      </c>
      <c r="B140" s="52">
        <v>0</v>
      </c>
      <c r="C140" s="52">
        <v>0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</v>
      </c>
      <c r="AF140" s="52">
        <v>0</v>
      </c>
      <c r="AG140" s="52">
        <v>0</v>
      </c>
      <c r="AH140" s="52">
        <v>0</v>
      </c>
      <c r="AI140" s="52">
        <v>0</v>
      </c>
      <c r="AJ140" s="52">
        <v>0</v>
      </c>
      <c r="AK140" s="52">
        <v>0</v>
      </c>
      <c r="AL140" s="52">
        <v>0</v>
      </c>
      <c r="AM140" s="52">
        <v>0</v>
      </c>
      <c r="AN140" s="52">
        <v>0</v>
      </c>
      <c r="AO140" s="52"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v>0</v>
      </c>
      <c r="AU140" s="52">
        <v>0</v>
      </c>
      <c r="AV140" s="52">
        <v>0</v>
      </c>
      <c r="AW140" s="52">
        <v>0</v>
      </c>
      <c r="AX140" s="52">
        <v>0</v>
      </c>
      <c r="AY140" s="52">
        <v>0</v>
      </c>
      <c r="AZ140" s="52">
        <v>0</v>
      </c>
      <c r="BA140" s="52">
        <v>0</v>
      </c>
      <c r="BB140" s="52">
        <v>0</v>
      </c>
      <c r="BC140" s="52">
        <v>0</v>
      </c>
      <c r="BD140" s="52">
        <v>0</v>
      </c>
      <c r="BE140" s="52">
        <v>0</v>
      </c>
      <c r="BF140" s="52">
        <v>0</v>
      </c>
      <c r="BG140" s="52">
        <v>0</v>
      </c>
      <c r="BH140" s="52">
        <v>0</v>
      </c>
      <c r="BI140" s="52">
        <v>0</v>
      </c>
      <c r="BJ140" s="52">
        <v>0</v>
      </c>
      <c r="BK140" s="52">
        <v>0</v>
      </c>
      <c r="BL140" s="52">
        <v>0</v>
      </c>
      <c r="BM140" s="52">
        <v>0</v>
      </c>
      <c r="BN140" s="52">
        <v>0</v>
      </c>
      <c r="BO140" s="52">
        <v>0</v>
      </c>
      <c r="BP140" s="52">
        <v>0</v>
      </c>
      <c r="BQ140" s="52">
        <v>0</v>
      </c>
      <c r="BR140" s="52">
        <v>0</v>
      </c>
      <c r="BS140" s="52">
        <v>0</v>
      </c>
      <c r="BT140" s="52">
        <v>0</v>
      </c>
      <c r="BU140" s="52">
        <v>0</v>
      </c>
      <c r="BV140" s="52">
        <v>0</v>
      </c>
      <c r="BW140" s="52">
        <v>0</v>
      </c>
      <c r="BX140" s="52">
        <v>0</v>
      </c>
      <c r="BY140" s="52">
        <v>0</v>
      </c>
      <c r="BZ140" s="52">
        <v>0</v>
      </c>
      <c r="CA140" s="52">
        <v>0</v>
      </c>
      <c r="CB140" s="52">
        <v>0</v>
      </c>
      <c r="CC140" s="52">
        <v>0</v>
      </c>
      <c r="CD140" s="52">
        <v>0</v>
      </c>
      <c r="CE140" s="52">
        <v>0</v>
      </c>
      <c r="CF140" s="52">
        <v>0</v>
      </c>
      <c r="CG140" s="52">
        <v>0</v>
      </c>
      <c r="CH140" s="52">
        <v>0</v>
      </c>
      <c r="CI140" s="52">
        <v>0</v>
      </c>
      <c r="CJ140" s="52">
        <v>0</v>
      </c>
      <c r="CK140" s="52">
        <v>0</v>
      </c>
      <c r="CL140" s="52">
        <v>0</v>
      </c>
      <c r="CM140" s="52">
        <v>0</v>
      </c>
      <c r="CN140" s="52">
        <v>0</v>
      </c>
      <c r="CO140" s="52">
        <v>0</v>
      </c>
      <c r="CP140" s="52">
        <v>0</v>
      </c>
      <c r="CQ140" s="52">
        <v>0</v>
      </c>
      <c r="CR140" s="52">
        <v>0</v>
      </c>
      <c r="CS140" s="52">
        <v>0</v>
      </c>
      <c r="CT140" s="52">
        <v>0</v>
      </c>
      <c r="CU140" s="52">
        <v>0</v>
      </c>
      <c r="CV140" s="52">
        <v>0</v>
      </c>
      <c r="CW140" s="52">
        <v>0</v>
      </c>
      <c r="CX140" s="52">
        <v>0</v>
      </c>
      <c r="CY140" s="52">
        <v>0</v>
      </c>
      <c r="CZ140" s="52">
        <v>0</v>
      </c>
      <c r="DA140" s="52">
        <v>0</v>
      </c>
      <c r="DB140" s="52">
        <v>0</v>
      </c>
      <c r="DC140" s="52">
        <v>0</v>
      </c>
      <c r="DD140" s="52">
        <v>0</v>
      </c>
      <c r="DE140" s="52">
        <v>0</v>
      </c>
      <c r="DF140" s="52">
        <v>0</v>
      </c>
      <c r="DG140" s="52">
        <v>0</v>
      </c>
      <c r="DH140" s="52">
        <v>0</v>
      </c>
      <c r="DI140" s="52">
        <v>0</v>
      </c>
      <c r="DJ140" s="52">
        <v>0</v>
      </c>
      <c r="DK140" s="52">
        <v>0</v>
      </c>
      <c r="DL140" s="52">
        <v>-1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>
        <v>0</v>
      </c>
      <c r="DT140" s="52">
        <v>0</v>
      </c>
      <c r="DU140" s="52">
        <v>0</v>
      </c>
      <c r="DV140" s="52">
        <v>0</v>
      </c>
      <c r="DW140" s="52">
        <v>0</v>
      </c>
      <c r="DX140" s="52">
        <v>0</v>
      </c>
      <c r="DY140" s="52"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>
        <v>0</v>
      </c>
      <c r="EI140" s="52">
        <v>1</v>
      </c>
      <c r="EJ140" s="52">
        <v>0</v>
      </c>
      <c r="EK140" s="52">
        <v>0</v>
      </c>
      <c r="EL140" s="52">
        <v>0</v>
      </c>
      <c r="EM140" s="52">
        <v>0</v>
      </c>
      <c r="EN140" s="52">
        <v>0</v>
      </c>
      <c r="EO140" s="52">
        <v>0</v>
      </c>
      <c r="EP140" s="52">
        <v>0</v>
      </c>
      <c r="EQ140" s="52">
        <v>0</v>
      </c>
      <c r="ER140" s="52">
        <v>0</v>
      </c>
      <c r="ES140" s="52">
        <v>0</v>
      </c>
      <c r="ET140" s="52">
        <v>0</v>
      </c>
      <c r="EU140" s="61"/>
      <c r="EV140" s="61"/>
      <c r="EW140" s="61"/>
      <c r="EX140" s="61"/>
      <c r="EY140" s="61"/>
      <c r="EZ140" s="61"/>
      <c r="FA140" s="61"/>
      <c r="FB140" s="6">
        <v>0</v>
      </c>
      <c r="FD140" s="5">
        <v>87</v>
      </c>
      <c r="FE140" s="6">
        <v>-8.1046077362618592E-20</v>
      </c>
    </row>
    <row r="141" spans="1:161" x14ac:dyDescent="0.25">
      <c r="A141" s="1" t="s">
        <v>219</v>
      </c>
      <c r="B141" s="52">
        <v>0</v>
      </c>
      <c r="C141" s="52">
        <v>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>
        <v>0</v>
      </c>
      <c r="AG141" s="52">
        <v>0</v>
      </c>
      <c r="AH141" s="52">
        <v>0</v>
      </c>
      <c r="AI141" s="52">
        <v>0</v>
      </c>
      <c r="AJ141" s="52">
        <v>0</v>
      </c>
      <c r="AK141" s="52">
        <v>0</v>
      </c>
      <c r="AL141" s="52">
        <v>0</v>
      </c>
      <c r="AM141" s="52">
        <v>0</v>
      </c>
      <c r="AN141" s="52">
        <v>0</v>
      </c>
      <c r="AO141" s="52"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v>0</v>
      </c>
      <c r="AU141" s="52">
        <v>0</v>
      </c>
      <c r="AV141" s="52">
        <v>0</v>
      </c>
      <c r="AW141" s="52">
        <v>0</v>
      </c>
      <c r="AX141" s="52">
        <v>0</v>
      </c>
      <c r="AY141" s="52">
        <v>0</v>
      </c>
      <c r="AZ141" s="52">
        <v>0</v>
      </c>
      <c r="BA141" s="52">
        <v>0</v>
      </c>
      <c r="BB141" s="52">
        <v>0</v>
      </c>
      <c r="BC141" s="52">
        <v>0</v>
      </c>
      <c r="BD141" s="52">
        <v>0</v>
      </c>
      <c r="BE141" s="52">
        <v>0</v>
      </c>
      <c r="BF141" s="52">
        <v>0</v>
      </c>
      <c r="BG141" s="52">
        <v>0</v>
      </c>
      <c r="BH141" s="52">
        <v>0</v>
      </c>
      <c r="BI141" s="52">
        <v>0</v>
      </c>
      <c r="BJ141" s="52">
        <v>0</v>
      </c>
      <c r="BK141" s="52">
        <v>0</v>
      </c>
      <c r="BL141" s="52">
        <v>0</v>
      </c>
      <c r="BM141" s="52">
        <v>0</v>
      </c>
      <c r="BN141" s="52">
        <v>0</v>
      </c>
      <c r="BO141" s="52">
        <v>0</v>
      </c>
      <c r="BP141" s="52">
        <v>0</v>
      </c>
      <c r="BQ141" s="52">
        <v>0</v>
      </c>
      <c r="BR141" s="52">
        <v>0</v>
      </c>
      <c r="BS141" s="52">
        <v>0</v>
      </c>
      <c r="BT141" s="52">
        <v>0</v>
      </c>
      <c r="BU141" s="52">
        <v>0</v>
      </c>
      <c r="BV141" s="52">
        <v>0</v>
      </c>
      <c r="BW141" s="52">
        <v>0</v>
      </c>
      <c r="BX141" s="52">
        <v>0</v>
      </c>
      <c r="BY141" s="52">
        <v>0</v>
      </c>
      <c r="BZ141" s="52">
        <v>0</v>
      </c>
      <c r="CA141" s="52">
        <v>0</v>
      </c>
      <c r="CB141" s="52">
        <v>0</v>
      </c>
      <c r="CC141" s="52">
        <v>0</v>
      </c>
      <c r="CD141" s="52">
        <v>0</v>
      </c>
      <c r="CE141" s="52">
        <v>0</v>
      </c>
      <c r="CF141" s="52">
        <v>0</v>
      </c>
      <c r="CG141" s="52">
        <v>0</v>
      </c>
      <c r="CH141" s="52">
        <v>0</v>
      </c>
      <c r="CI141" s="52">
        <v>0</v>
      </c>
      <c r="CJ141" s="52">
        <v>0</v>
      </c>
      <c r="CK141" s="52">
        <v>0</v>
      </c>
      <c r="CL141" s="52">
        <v>0</v>
      </c>
      <c r="CM141" s="52">
        <v>0</v>
      </c>
      <c r="CN141" s="52">
        <v>0</v>
      </c>
      <c r="CO141" s="52">
        <v>0</v>
      </c>
      <c r="CP141" s="52">
        <v>0</v>
      </c>
      <c r="CQ141" s="52">
        <v>0</v>
      </c>
      <c r="CR141" s="52">
        <v>0</v>
      </c>
      <c r="CS141" s="52">
        <v>0</v>
      </c>
      <c r="CT141" s="52">
        <v>0</v>
      </c>
      <c r="CU141" s="52">
        <v>0</v>
      </c>
      <c r="CV141" s="52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>
        <v>0</v>
      </c>
      <c r="DE141" s="52">
        <v>0</v>
      </c>
      <c r="DF141" s="52">
        <v>0</v>
      </c>
      <c r="DG141" s="52">
        <v>0</v>
      </c>
      <c r="DH141" s="52">
        <v>0</v>
      </c>
      <c r="DI141" s="52">
        <v>0</v>
      </c>
      <c r="DJ141" s="52"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>
        <v>0</v>
      </c>
      <c r="DT141" s="52">
        <v>0</v>
      </c>
      <c r="DU141" s="52">
        <v>0</v>
      </c>
      <c r="DV141" s="52">
        <v>0</v>
      </c>
      <c r="DW141" s="52">
        <v>0</v>
      </c>
      <c r="DX141" s="52">
        <v>0</v>
      </c>
      <c r="DY141" s="52">
        <v>1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>
        <v>0</v>
      </c>
      <c r="EI141" s="52">
        <v>0</v>
      </c>
      <c r="EJ141" s="52">
        <v>0</v>
      </c>
      <c r="EK141" s="52">
        <v>0</v>
      </c>
      <c r="EL141" s="52">
        <v>0</v>
      </c>
      <c r="EM141" s="52">
        <v>0</v>
      </c>
      <c r="EN141" s="52"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61"/>
      <c r="EV141" s="61"/>
      <c r="EW141" s="61"/>
      <c r="EX141" s="61"/>
      <c r="EY141" s="61"/>
      <c r="EZ141" s="61"/>
      <c r="FA141" s="61"/>
      <c r="FB141" s="6">
        <v>0</v>
      </c>
      <c r="FD141" s="5">
        <v>88</v>
      </c>
      <c r="FE141" s="6">
        <v>8.1363402415612228E-20</v>
      </c>
    </row>
    <row r="142" spans="1:161" x14ac:dyDescent="0.25">
      <c r="A142" s="1" t="s">
        <v>220</v>
      </c>
      <c r="B142" s="52">
        <v>0</v>
      </c>
      <c r="C142" s="52">
        <v>0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>
        <v>0</v>
      </c>
      <c r="AG142" s="52">
        <v>0</v>
      </c>
      <c r="AH142" s="52">
        <v>0</v>
      </c>
      <c r="AI142" s="52">
        <v>0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v>0</v>
      </c>
      <c r="AU142" s="52">
        <v>0</v>
      </c>
      <c r="AV142" s="52">
        <v>0</v>
      </c>
      <c r="AW142" s="52">
        <v>0</v>
      </c>
      <c r="AX142" s="52">
        <v>0</v>
      </c>
      <c r="AY142" s="52">
        <v>0</v>
      </c>
      <c r="AZ142" s="52">
        <v>0</v>
      </c>
      <c r="BA142" s="52">
        <v>0</v>
      </c>
      <c r="BB142" s="52">
        <v>0</v>
      </c>
      <c r="BC142" s="52">
        <v>0</v>
      </c>
      <c r="BD142" s="52">
        <v>0</v>
      </c>
      <c r="BE142" s="52">
        <v>0</v>
      </c>
      <c r="BF142" s="52">
        <v>0</v>
      </c>
      <c r="BG142" s="52">
        <v>0</v>
      </c>
      <c r="BH142" s="52">
        <v>0</v>
      </c>
      <c r="BI142" s="52">
        <v>0</v>
      </c>
      <c r="BJ142" s="52">
        <v>0</v>
      </c>
      <c r="BK142" s="52">
        <v>0</v>
      </c>
      <c r="BL142" s="52">
        <v>0</v>
      </c>
      <c r="BM142" s="52">
        <v>0</v>
      </c>
      <c r="BN142" s="52">
        <v>0</v>
      </c>
      <c r="BO142" s="52">
        <v>0</v>
      </c>
      <c r="BP142" s="52">
        <v>0</v>
      </c>
      <c r="BQ142" s="52">
        <v>0</v>
      </c>
      <c r="BR142" s="52">
        <v>0</v>
      </c>
      <c r="BS142" s="52">
        <v>0</v>
      </c>
      <c r="BT142" s="52">
        <v>0</v>
      </c>
      <c r="BU142" s="52">
        <v>0</v>
      </c>
      <c r="BV142" s="52">
        <v>0</v>
      </c>
      <c r="BW142" s="52">
        <v>0</v>
      </c>
      <c r="BX142" s="52">
        <v>0</v>
      </c>
      <c r="BY142" s="52">
        <v>0</v>
      </c>
      <c r="BZ142" s="52">
        <v>0</v>
      </c>
      <c r="CA142" s="52">
        <v>0</v>
      </c>
      <c r="CB142" s="52">
        <v>0</v>
      </c>
      <c r="CC142" s="52">
        <v>0</v>
      </c>
      <c r="CD142" s="52">
        <v>0</v>
      </c>
      <c r="CE142" s="52">
        <v>0</v>
      </c>
      <c r="CF142" s="52">
        <v>0</v>
      </c>
      <c r="CG142" s="52">
        <v>0</v>
      </c>
      <c r="CH142" s="52">
        <v>0</v>
      </c>
      <c r="CI142" s="52">
        <v>0</v>
      </c>
      <c r="CJ142" s="52">
        <v>0</v>
      </c>
      <c r="CK142" s="52">
        <v>0</v>
      </c>
      <c r="CL142" s="52">
        <v>0</v>
      </c>
      <c r="CM142" s="52">
        <v>0</v>
      </c>
      <c r="CN142" s="52">
        <v>0</v>
      </c>
      <c r="CO142" s="52">
        <v>0</v>
      </c>
      <c r="CP142" s="52">
        <v>0</v>
      </c>
      <c r="CQ142" s="52">
        <v>0</v>
      </c>
      <c r="CR142" s="52">
        <v>0</v>
      </c>
      <c r="CS142" s="52">
        <v>0</v>
      </c>
      <c r="CT142" s="52">
        <v>0</v>
      </c>
      <c r="CU142" s="52">
        <v>0</v>
      </c>
      <c r="CV142" s="52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0</v>
      </c>
      <c r="DB142" s="52">
        <v>0</v>
      </c>
      <c r="DC142" s="52">
        <v>0</v>
      </c>
      <c r="DD142" s="52">
        <v>0</v>
      </c>
      <c r="DE142" s="52">
        <v>0</v>
      </c>
      <c r="DF142" s="52">
        <v>0</v>
      </c>
      <c r="DG142" s="52">
        <v>0</v>
      </c>
      <c r="DH142" s="52">
        <v>0</v>
      </c>
      <c r="DI142" s="52">
        <v>0</v>
      </c>
      <c r="DJ142" s="52">
        <v>0</v>
      </c>
      <c r="DK142" s="52">
        <v>0</v>
      </c>
      <c r="DL142" s="52">
        <v>0</v>
      </c>
      <c r="DM142" s="52">
        <v>-1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>
        <v>0</v>
      </c>
      <c r="DT142" s="52">
        <v>0</v>
      </c>
      <c r="DU142" s="52">
        <v>0</v>
      </c>
      <c r="DV142" s="52">
        <v>0</v>
      </c>
      <c r="DW142" s="52">
        <v>0</v>
      </c>
      <c r="DX142" s="52">
        <v>0</v>
      </c>
      <c r="DY142" s="52"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>
        <v>0</v>
      </c>
      <c r="EI142" s="52">
        <v>0</v>
      </c>
      <c r="EJ142" s="52">
        <v>1</v>
      </c>
      <c r="EK142" s="52">
        <v>0</v>
      </c>
      <c r="EL142" s="52">
        <v>0</v>
      </c>
      <c r="EM142" s="52">
        <v>0</v>
      </c>
      <c r="EN142" s="52">
        <v>0</v>
      </c>
      <c r="EO142" s="52">
        <v>0</v>
      </c>
      <c r="EP142" s="52">
        <v>0</v>
      </c>
      <c r="EQ142" s="52">
        <v>0</v>
      </c>
      <c r="ER142" s="52">
        <v>0</v>
      </c>
      <c r="ES142" s="52">
        <v>0</v>
      </c>
      <c r="ET142" s="52">
        <v>0</v>
      </c>
      <c r="EU142" s="61"/>
      <c r="EV142" s="61"/>
      <c r="EW142" s="61"/>
      <c r="EX142" s="61"/>
      <c r="EY142" s="61"/>
      <c r="EZ142" s="61"/>
      <c r="FA142" s="61"/>
      <c r="FB142" s="6">
        <v>0</v>
      </c>
      <c r="FD142" s="5">
        <v>89</v>
      </c>
      <c r="FE142" s="6">
        <v>5.6862313754307227E-21</v>
      </c>
    </row>
    <row r="143" spans="1:161" x14ac:dyDescent="0.25">
      <c r="A143" s="1" t="s">
        <v>221</v>
      </c>
      <c r="B143" s="52">
        <v>0</v>
      </c>
      <c r="C143" s="52">
        <v>0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AF143" s="52">
        <v>0</v>
      </c>
      <c r="AG143" s="52">
        <v>0</v>
      </c>
      <c r="AH143" s="52">
        <v>0</v>
      </c>
      <c r="AI143" s="52">
        <v>0</v>
      </c>
      <c r="AJ143" s="52">
        <v>0</v>
      </c>
      <c r="AK143" s="52">
        <v>0</v>
      </c>
      <c r="AL143" s="52">
        <v>0</v>
      </c>
      <c r="AM143" s="52">
        <v>0</v>
      </c>
      <c r="AN143" s="52">
        <v>0</v>
      </c>
      <c r="AO143" s="52">
        <v>0</v>
      </c>
      <c r="AP143" s="52">
        <v>0</v>
      </c>
      <c r="AQ143" s="52">
        <v>0</v>
      </c>
      <c r="AR143" s="52">
        <v>0</v>
      </c>
      <c r="AS143" s="52">
        <v>0</v>
      </c>
      <c r="AT143" s="52">
        <v>0</v>
      </c>
      <c r="AU143" s="52">
        <v>0</v>
      </c>
      <c r="AV143" s="52">
        <v>0</v>
      </c>
      <c r="AW143" s="52">
        <v>0</v>
      </c>
      <c r="AX143" s="52">
        <v>0</v>
      </c>
      <c r="AY143" s="52">
        <v>0</v>
      </c>
      <c r="AZ143" s="52">
        <v>0</v>
      </c>
      <c r="BA143" s="52">
        <v>0</v>
      </c>
      <c r="BB143" s="52">
        <v>0</v>
      </c>
      <c r="BC143" s="52">
        <v>0</v>
      </c>
      <c r="BD143" s="52">
        <v>0</v>
      </c>
      <c r="BE143" s="52">
        <v>0</v>
      </c>
      <c r="BF143" s="52">
        <v>0</v>
      </c>
      <c r="BG143" s="52">
        <v>0</v>
      </c>
      <c r="BH143" s="52">
        <v>0</v>
      </c>
      <c r="BI143" s="52">
        <v>0</v>
      </c>
      <c r="BJ143" s="52">
        <v>0</v>
      </c>
      <c r="BK143" s="52">
        <v>0</v>
      </c>
      <c r="BL143" s="52">
        <v>0</v>
      </c>
      <c r="BM143" s="52">
        <v>0</v>
      </c>
      <c r="BN143" s="52">
        <v>0</v>
      </c>
      <c r="BO143" s="52">
        <v>0</v>
      </c>
      <c r="BP143" s="52">
        <v>0</v>
      </c>
      <c r="BQ143" s="52">
        <v>0</v>
      </c>
      <c r="BR143" s="52">
        <v>0</v>
      </c>
      <c r="BS143" s="52">
        <v>0</v>
      </c>
      <c r="BT143" s="52">
        <v>0</v>
      </c>
      <c r="BU143" s="52">
        <v>0</v>
      </c>
      <c r="BV143" s="52">
        <v>0</v>
      </c>
      <c r="BW143" s="52">
        <v>0</v>
      </c>
      <c r="BX143" s="52">
        <v>0</v>
      </c>
      <c r="BY143" s="52">
        <v>0</v>
      </c>
      <c r="BZ143" s="52">
        <v>0</v>
      </c>
      <c r="CA143" s="52">
        <v>0</v>
      </c>
      <c r="CB143" s="52">
        <v>0</v>
      </c>
      <c r="CC143" s="52">
        <v>0</v>
      </c>
      <c r="CD143" s="52">
        <v>0</v>
      </c>
      <c r="CE143" s="52">
        <v>0</v>
      </c>
      <c r="CF143" s="52">
        <v>0</v>
      </c>
      <c r="CG143" s="52">
        <v>0</v>
      </c>
      <c r="CH143" s="52">
        <v>0</v>
      </c>
      <c r="CI143" s="52">
        <v>0</v>
      </c>
      <c r="CJ143" s="52">
        <v>0</v>
      </c>
      <c r="CK143" s="52">
        <v>0</v>
      </c>
      <c r="CL143" s="52">
        <v>0</v>
      </c>
      <c r="CM143" s="52">
        <v>0</v>
      </c>
      <c r="CN143" s="52">
        <v>0</v>
      </c>
      <c r="CO143" s="52">
        <v>0</v>
      </c>
      <c r="CP143" s="52">
        <v>0</v>
      </c>
      <c r="CQ143" s="52">
        <v>0</v>
      </c>
      <c r="CR143" s="52">
        <v>0</v>
      </c>
      <c r="CS143" s="52">
        <v>0</v>
      </c>
      <c r="CT143" s="52">
        <v>0</v>
      </c>
      <c r="CU143" s="52">
        <v>0</v>
      </c>
      <c r="CV143" s="52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>
        <v>0</v>
      </c>
      <c r="DE143" s="52">
        <v>0</v>
      </c>
      <c r="DF143" s="52">
        <v>0</v>
      </c>
      <c r="DG143" s="52">
        <v>0</v>
      </c>
      <c r="DH143" s="52">
        <v>0</v>
      </c>
      <c r="DI143" s="52">
        <v>0</v>
      </c>
      <c r="DJ143" s="52"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>
        <v>0</v>
      </c>
      <c r="DT143" s="52">
        <v>0</v>
      </c>
      <c r="DU143" s="52">
        <v>0</v>
      </c>
      <c r="DV143" s="52">
        <v>0</v>
      </c>
      <c r="DW143" s="52">
        <v>0</v>
      </c>
      <c r="DX143" s="52">
        <v>0</v>
      </c>
      <c r="DY143" s="52">
        <v>0</v>
      </c>
      <c r="DZ143" s="52">
        <v>1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>
        <v>0</v>
      </c>
      <c r="EI143" s="52">
        <v>0</v>
      </c>
      <c r="EJ143" s="52">
        <v>0</v>
      </c>
      <c r="EK143" s="52">
        <v>0</v>
      </c>
      <c r="EL143" s="52">
        <v>0</v>
      </c>
      <c r="EM143" s="52">
        <v>0</v>
      </c>
      <c r="EN143" s="52"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0</v>
      </c>
      <c r="EU143" s="61"/>
      <c r="EV143" s="61"/>
      <c r="EW143" s="61"/>
      <c r="EX143" s="61"/>
      <c r="EY143" s="61"/>
      <c r="EZ143" s="61"/>
      <c r="FA143" s="61"/>
      <c r="FB143" s="6">
        <v>0</v>
      </c>
      <c r="FD143" s="5" t="str">
        <v>89c</v>
      </c>
      <c r="FE143" s="6">
        <v>-5.1816138592743583E-20</v>
      </c>
    </row>
    <row r="144" spans="1:161" x14ac:dyDescent="0.25">
      <c r="A144" s="1" t="s">
        <v>222</v>
      </c>
      <c r="B144" s="52">
        <v>0</v>
      </c>
      <c r="C144" s="52">
        <v>0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0</v>
      </c>
      <c r="AK144" s="52">
        <v>0</v>
      </c>
      <c r="AL144" s="52">
        <v>0</v>
      </c>
      <c r="AM144" s="52">
        <v>0</v>
      </c>
      <c r="AN144" s="52">
        <v>0</v>
      </c>
      <c r="AO144" s="52"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v>0</v>
      </c>
      <c r="AU144" s="52">
        <v>0</v>
      </c>
      <c r="AV144" s="52">
        <v>0</v>
      </c>
      <c r="AW144" s="52">
        <v>0</v>
      </c>
      <c r="AX144" s="52">
        <v>0</v>
      </c>
      <c r="AY144" s="52">
        <v>0</v>
      </c>
      <c r="AZ144" s="52">
        <v>0</v>
      </c>
      <c r="BA144" s="52">
        <v>0</v>
      </c>
      <c r="BB144" s="52">
        <v>0</v>
      </c>
      <c r="BC144" s="52">
        <v>0</v>
      </c>
      <c r="BD144" s="52">
        <v>0</v>
      </c>
      <c r="BE144" s="52">
        <v>0</v>
      </c>
      <c r="BF144" s="52">
        <v>0</v>
      </c>
      <c r="BG144" s="52">
        <v>0</v>
      </c>
      <c r="BH144" s="52">
        <v>0</v>
      </c>
      <c r="BI144" s="52">
        <v>0</v>
      </c>
      <c r="BJ144" s="52">
        <v>0</v>
      </c>
      <c r="BK144" s="52">
        <v>0</v>
      </c>
      <c r="BL144" s="52">
        <v>0</v>
      </c>
      <c r="BM144" s="52">
        <v>0</v>
      </c>
      <c r="BN144" s="52">
        <v>0</v>
      </c>
      <c r="BO144" s="52">
        <v>0</v>
      </c>
      <c r="BP144" s="52">
        <v>0</v>
      </c>
      <c r="BQ144" s="52">
        <v>0</v>
      </c>
      <c r="BR144" s="52">
        <v>0</v>
      </c>
      <c r="BS144" s="52">
        <v>0</v>
      </c>
      <c r="BT144" s="52">
        <v>0</v>
      </c>
      <c r="BU144" s="52">
        <v>0</v>
      </c>
      <c r="BV144" s="52">
        <v>0</v>
      </c>
      <c r="BW144" s="52">
        <v>0</v>
      </c>
      <c r="BX144" s="52">
        <v>0</v>
      </c>
      <c r="BY144" s="52">
        <v>0</v>
      </c>
      <c r="BZ144" s="52">
        <v>0</v>
      </c>
      <c r="CA144" s="52">
        <v>0</v>
      </c>
      <c r="CB144" s="52">
        <v>0</v>
      </c>
      <c r="CC144" s="52">
        <v>0</v>
      </c>
      <c r="CD144" s="52">
        <v>0</v>
      </c>
      <c r="CE144" s="52">
        <v>0</v>
      </c>
      <c r="CF144" s="52">
        <v>0</v>
      </c>
      <c r="CG144" s="52">
        <v>0</v>
      </c>
      <c r="CH144" s="52">
        <v>0</v>
      </c>
      <c r="CI144" s="52">
        <v>0</v>
      </c>
      <c r="CJ144" s="52">
        <v>0</v>
      </c>
      <c r="CK144" s="52">
        <v>0</v>
      </c>
      <c r="CL144" s="52">
        <v>0</v>
      </c>
      <c r="CM144" s="52">
        <v>0</v>
      </c>
      <c r="CN144" s="52">
        <v>0</v>
      </c>
      <c r="CO144" s="52">
        <v>0</v>
      </c>
      <c r="CP144" s="52">
        <v>0</v>
      </c>
      <c r="CQ144" s="52">
        <v>0</v>
      </c>
      <c r="CR144" s="52">
        <v>0</v>
      </c>
      <c r="CS144" s="52">
        <v>0</v>
      </c>
      <c r="CT144" s="52">
        <v>0</v>
      </c>
      <c r="CU144" s="52">
        <v>0</v>
      </c>
      <c r="CV144" s="52">
        <v>0</v>
      </c>
      <c r="CW144" s="52">
        <v>0</v>
      </c>
      <c r="CX144" s="52">
        <v>0</v>
      </c>
      <c r="CY144" s="52">
        <v>0</v>
      </c>
      <c r="CZ144" s="52">
        <v>0</v>
      </c>
      <c r="DA144" s="52">
        <v>0</v>
      </c>
      <c r="DB144" s="52">
        <v>0</v>
      </c>
      <c r="DC144" s="52">
        <v>0</v>
      </c>
      <c r="DD144" s="52">
        <v>0</v>
      </c>
      <c r="DE144" s="52">
        <v>0</v>
      </c>
      <c r="DF144" s="52">
        <v>0</v>
      </c>
      <c r="DG144" s="52">
        <v>0</v>
      </c>
      <c r="DH144" s="52">
        <v>0</v>
      </c>
      <c r="DI144" s="52">
        <v>0</v>
      </c>
      <c r="DJ144" s="52">
        <v>0</v>
      </c>
      <c r="DK144" s="52">
        <v>0</v>
      </c>
      <c r="DL144" s="52">
        <v>0</v>
      </c>
      <c r="DM144" s="52">
        <v>0</v>
      </c>
      <c r="DN144" s="52">
        <v>-1</v>
      </c>
      <c r="DO144" s="52">
        <v>0</v>
      </c>
      <c r="DP144" s="52">
        <v>0</v>
      </c>
      <c r="DQ144" s="52">
        <v>0</v>
      </c>
      <c r="DR144" s="52">
        <v>0</v>
      </c>
      <c r="DS144" s="52">
        <v>0</v>
      </c>
      <c r="DT144" s="52">
        <v>0</v>
      </c>
      <c r="DU144" s="52">
        <v>0</v>
      </c>
      <c r="DV144" s="52">
        <v>0</v>
      </c>
      <c r="DW144" s="52">
        <v>0</v>
      </c>
      <c r="DX144" s="52">
        <v>0</v>
      </c>
      <c r="DY144" s="52"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>
        <v>0</v>
      </c>
      <c r="EI144" s="52">
        <v>0</v>
      </c>
      <c r="EJ144" s="52">
        <v>0</v>
      </c>
      <c r="EK144" s="52">
        <v>1</v>
      </c>
      <c r="EL144" s="52">
        <v>0</v>
      </c>
      <c r="EM144" s="52">
        <v>0</v>
      </c>
      <c r="EN144" s="52"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0</v>
      </c>
      <c r="ET144" s="52">
        <v>0</v>
      </c>
      <c r="EU144" s="61"/>
      <c r="EV144" s="61"/>
      <c r="EW144" s="61"/>
      <c r="EX144" s="61"/>
      <c r="EY144" s="61"/>
      <c r="EZ144" s="61"/>
      <c r="FA144" s="61"/>
      <c r="FB144" s="6">
        <v>0</v>
      </c>
      <c r="FD144" s="5" t="str">
        <v>81b</v>
      </c>
      <c r="FE144" s="6">
        <v>-1.0389743323509869E-4</v>
      </c>
    </row>
    <row r="145" spans="1:161" x14ac:dyDescent="0.25">
      <c r="A145" s="1" t="s">
        <v>188</v>
      </c>
      <c r="B145" s="52">
        <v>0</v>
      </c>
      <c r="C145" s="52">
        <v>0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</v>
      </c>
      <c r="AF145" s="52">
        <v>0</v>
      </c>
      <c r="AG145" s="52">
        <v>0</v>
      </c>
      <c r="AH145" s="52">
        <v>0</v>
      </c>
      <c r="AI145" s="52">
        <v>0</v>
      </c>
      <c r="AJ145" s="52">
        <v>0</v>
      </c>
      <c r="AK145" s="52">
        <v>0</v>
      </c>
      <c r="AL145" s="52">
        <v>0</v>
      </c>
      <c r="AM145" s="52">
        <v>0</v>
      </c>
      <c r="AN145" s="52">
        <v>0</v>
      </c>
      <c r="AO145" s="52"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v>0</v>
      </c>
      <c r="AU145" s="52">
        <v>0</v>
      </c>
      <c r="AV145" s="52">
        <v>0</v>
      </c>
      <c r="AW145" s="52">
        <v>0</v>
      </c>
      <c r="AX145" s="52">
        <v>0</v>
      </c>
      <c r="AY145" s="52">
        <v>0</v>
      </c>
      <c r="AZ145" s="52">
        <v>0</v>
      </c>
      <c r="BA145" s="52">
        <v>0</v>
      </c>
      <c r="BB145" s="52">
        <v>0</v>
      </c>
      <c r="BC145" s="52">
        <v>0</v>
      </c>
      <c r="BD145" s="52">
        <v>0</v>
      </c>
      <c r="BE145" s="52">
        <v>0</v>
      </c>
      <c r="BF145" s="52">
        <v>0</v>
      </c>
      <c r="BG145" s="52">
        <v>0</v>
      </c>
      <c r="BH145" s="52">
        <v>0</v>
      </c>
      <c r="BI145" s="52">
        <v>0</v>
      </c>
      <c r="BJ145" s="52">
        <v>0</v>
      </c>
      <c r="BK145" s="52">
        <v>0</v>
      </c>
      <c r="BL145" s="52">
        <v>0</v>
      </c>
      <c r="BM145" s="52">
        <v>0</v>
      </c>
      <c r="BN145" s="52">
        <v>0</v>
      </c>
      <c r="BO145" s="52">
        <v>0</v>
      </c>
      <c r="BP145" s="52">
        <v>0</v>
      </c>
      <c r="BQ145" s="52">
        <v>0</v>
      </c>
      <c r="BR145" s="52">
        <v>0</v>
      </c>
      <c r="BS145" s="52">
        <v>0</v>
      </c>
      <c r="BT145" s="52">
        <v>0</v>
      </c>
      <c r="BU145" s="52">
        <v>0</v>
      </c>
      <c r="BV145" s="52">
        <v>0</v>
      </c>
      <c r="BW145" s="52">
        <v>0</v>
      </c>
      <c r="BX145" s="52">
        <v>0</v>
      </c>
      <c r="BY145" s="52">
        <v>0</v>
      </c>
      <c r="BZ145" s="52">
        <v>0</v>
      </c>
      <c r="CA145" s="52">
        <v>0</v>
      </c>
      <c r="CB145" s="52">
        <v>0</v>
      </c>
      <c r="CC145" s="52">
        <v>0</v>
      </c>
      <c r="CD145" s="52">
        <v>0</v>
      </c>
      <c r="CE145" s="52">
        <v>0</v>
      </c>
      <c r="CF145" s="52">
        <v>0</v>
      </c>
      <c r="CG145" s="52">
        <v>0</v>
      </c>
      <c r="CH145" s="52">
        <v>0</v>
      </c>
      <c r="CI145" s="52">
        <v>0</v>
      </c>
      <c r="CJ145" s="52">
        <v>0</v>
      </c>
      <c r="CK145" s="52">
        <v>0</v>
      </c>
      <c r="CL145" s="52">
        <v>0</v>
      </c>
      <c r="CM145" s="52">
        <v>0</v>
      </c>
      <c r="CN145" s="52">
        <v>0</v>
      </c>
      <c r="CO145" s="52">
        <v>0</v>
      </c>
      <c r="CP145" s="52">
        <v>0</v>
      </c>
      <c r="CQ145" s="52">
        <v>0</v>
      </c>
      <c r="CR145" s="52">
        <v>0</v>
      </c>
      <c r="CS145" s="52">
        <v>0</v>
      </c>
      <c r="CT145" s="52">
        <v>0</v>
      </c>
      <c r="CU145" s="52">
        <v>0</v>
      </c>
      <c r="CV145" s="52">
        <v>0</v>
      </c>
      <c r="CW145" s="52">
        <v>0</v>
      </c>
      <c r="CX145" s="52">
        <v>0</v>
      </c>
      <c r="CY145" s="52">
        <v>0</v>
      </c>
      <c r="CZ145" s="52">
        <v>0</v>
      </c>
      <c r="DA145" s="52">
        <v>0</v>
      </c>
      <c r="DB145" s="52">
        <v>0</v>
      </c>
      <c r="DC145" s="52">
        <v>0</v>
      </c>
      <c r="DD145" s="52">
        <v>0</v>
      </c>
      <c r="DE145" s="52">
        <v>0</v>
      </c>
      <c r="DF145" s="52">
        <v>0</v>
      </c>
      <c r="DG145" s="52">
        <v>0</v>
      </c>
      <c r="DH145" s="52">
        <v>0</v>
      </c>
      <c r="DI145" s="52">
        <v>0</v>
      </c>
      <c r="DJ145" s="52"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>
        <v>0</v>
      </c>
      <c r="DT145" s="52">
        <v>0</v>
      </c>
      <c r="DU145" s="52">
        <v>0</v>
      </c>
      <c r="DV145" s="52">
        <v>0</v>
      </c>
      <c r="DW145" s="52">
        <v>0</v>
      </c>
      <c r="DX145" s="52">
        <v>0</v>
      </c>
      <c r="DY145" s="52">
        <v>0</v>
      </c>
      <c r="DZ145" s="52">
        <v>0</v>
      </c>
      <c r="EA145" s="52">
        <v>1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>
        <v>0</v>
      </c>
      <c r="EI145" s="52">
        <v>0</v>
      </c>
      <c r="EJ145" s="52">
        <v>0</v>
      </c>
      <c r="EK145" s="52">
        <v>0</v>
      </c>
      <c r="EL145" s="52">
        <v>0</v>
      </c>
      <c r="EM145" s="52">
        <v>0</v>
      </c>
      <c r="EN145" s="52"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61"/>
      <c r="EV145" s="61"/>
      <c r="EW145" s="61"/>
      <c r="EX145" s="61"/>
      <c r="EY145" s="61"/>
      <c r="EZ145" s="61"/>
      <c r="FA145" s="61"/>
      <c r="FB145" s="6">
        <v>0</v>
      </c>
      <c r="FD145" s="5" t="str">
        <v>81a</v>
      </c>
      <c r="FE145" s="6">
        <v>0</v>
      </c>
    </row>
    <row r="146" spans="1:161" x14ac:dyDescent="0.25">
      <c r="A146" s="1" t="s">
        <v>191</v>
      </c>
      <c r="B146" s="52">
        <v>0</v>
      </c>
      <c r="C146" s="52">
        <v>0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52">
        <v>0</v>
      </c>
      <c r="AF146" s="52">
        <v>0</v>
      </c>
      <c r="AG146" s="52">
        <v>0</v>
      </c>
      <c r="AH146" s="52">
        <v>0</v>
      </c>
      <c r="AI146" s="52">
        <v>0</v>
      </c>
      <c r="AJ146" s="52">
        <v>0</v>
      </c>
      <c r="AK146" s="52">
        <v>0</v>
      </c>
      <c r="AL146" s="52">
        <v>0</v>
      </c>
      <c r="AM146" s="52">
        <v>0</v>
      </c>
      <c r="AN146" s="52">
        <v>0</v>
      </c>
      <c r="AO146" s="52">
        <v>0</v>
      </c>
      <c r="AP146" s="52">
        <v>0</v>
      </c>
      <c r="AQ146" s="52">
        <v>0</v>
      </c>
      <c r="AR146" s="52">
        <v>0</v>
      </c>
      <c r="AS146" s="52">
        <v>0</v>
      </c>
      <c r="AT146" s="52">
        <v>0</v>
      </c>
      <c r="AU146" s="52">
        <v>0</v>
      </c>
      <c r="AV146" s="52">
        <v>0</v>
      </c>
      <c r="AW146" s="52">
        <v>0</v>
      </c>
      <c r="AX146" s="52">
        <v>0</v>
      </c>
      <c r="AY146" s="52">
        <v>0</v>
      </c>
      <c r="AZ146" s="52">
        <v>0</v>
      </c>
      <c r="BA146" s="52">
        <v>0</v>
      </c>
      <c r="BB146" s="52">
        <v>0</v>
      </c>
      <c r="BC146" s="52">
        <v>0</v>
      </c>
      <c r="BD146" s="52">
        <v>0</v>
      </c>
      <c r="BE146" s="52">
        <v>0</v>
      </c>
      <c r="BF146" s="52">
        <v>0</v>
      </c>
      <c r="BG146" s="52">
        <v>0</v>
      </c>
      <c r="BH146" s="52">
        <v>0</v>
      </c>
      <c r="BI146" s="52">
        <v>0</v>
      </c>
      <c r="BJ146" s="52">
        <v>0</v>
      </c>
      <c r="BK146" s="52">
        <v>0</v>
      </c>
      <c r="BL146" s="52">
        <v>0</v>
      </c>
      <c r="BM146" s="52">
        <v>0</v>
      </c>
      <c r="BN146" s="52">
        <v>0</v>
      </c>
      <c r="BO146" s="52">
        <v>0</v>
      </c>
      <c r="BP146" s="52">
        <v>0</v>
      </c>
      <c r="BQ146" s="52">
        <v>0</v>
      </c>
      <c r="BR146" s="52">
        <v>0</v>
      </c>
      <c r="BS146" s="52">
        <v>0</v>
      </c>
      <c r="BT146" s="52">
        <v>0</v>
      </c>
      <c r="BU146" s="52">
        <v>0</v>
      </c>
      <c r="BV146" s="52">
        <v>0</v>
      </c>
      <c r="BW146" s="52">
        <v>0</v>
      </c>
      <c r="BX146" s="52">
        <v>0</v>
      </c>
      <c r="BY146" s="52">
        <v>0</v>
      </c>
      <c r="BZ146" s="52">
        <v>0</v>
      </c>
      <c r="CA146" s="52">
        <v>0</v>
      </c>
      <c r="CB146" s="52">
        <v>0</v>
      </c>
      <c r="CC146" s="52">
        <v>0</v>
      </c>
      <c r="CD146" s="52">
        <v>0</v>
      </c>
      <c r="CE146" s="52">
        <v>0</v>
      </c>
      <c r="CF146" s="52">
        <v>0</v>
      </c>
      <c r="CG146" s="52">
        <v>0</v>
      </c>
      <c r="CH146" s="52">
        <v>0</v>
      </c>
      <c r="CI146" s="52">
        <v>0</v>
      </c>
      <c r="CJ146" s="52">
        <v>0</v>
      </c>
      <c r="CK146" s="52">
        <v>0</v>
      </c>
      <c r="CL146" s="52">
        <v>0</v>
      </c>
      <c r="CM146" s="52">
        <v>0</v>
      </c>
      <c r="CN146" s="52">
        <v>0</v>
      </c>
      <c r="CO146" s="52">
        <v>0</v>
      </c>
      <c r="CP146" s="52">
        <v>0</v>
      </c>
      <c r="CQ146" s="52">
        <v>0</v>
      </c>
      <c r="CR146" s="52">
        <v>0</v>
      </c>
      <c r="CS146" s="52">
        <v>0</v>
      </c>
      <c r="CT146" s="52">
        <v>0</v>
      </c>
      <c r="CU146" s="52">
        <v>0</v>
      </c>
      <c r="CV146" s="52">
        <v>0</v>
      </c>
      <c r="CW146" s="52">
        <v>0</v>
      </c>
      <c r="CX146" s="52">
        <v>0</v>
      </c>
      <c r="CY146" s="52">
        <v>0</v>
      </c>
      <c r="CZ146" s="52">
        <v>0</v>
      </c>
      <c r="DA146" s="52">
        <v>0</v>
      </c>
      <c r="DB146" s="52">
        <v>0</v>
      </c>
      <c r="DC146" s="52">
        <v>0</v>
      </c>
      <c r="DD146" s="52">
        <v>0</v>
      </c>
      <c r="DE146" s="52">
        <v>0</v>
      </c>
      <c r="DF146" s="52">
        <v>0</v>
      </c>
      <c r="DG146" s="52">
        <v>0</v>
      </c>
      <c r="DH146" s="52">
        <v>0</v>
      </c>
      <c r="DI146" s="52">
        <v>0</v>
      </c>
      <c r="DJ146" s="52">
        <v>0</v>
      </c>
      <c r="DK146" s="52">
        <v>0</v>
      </c>
      <c r="DL146" s="52">
        <v>0</v>
      </c>
      <c r="DM146" s="52">
        <v>0</v>
      </c>
      <c r="DN146" s="52">
        <v>0</v>
      </c>
      <c r="DO146" s="52">
        <v>-1</v>
      </c>
      <c r="DP146" s="52">
        <v>0</v>
      </c>
      <c r="DQ146" s="52">
        <v>0</v>
      </c>
      <c r="DR146" s="52">
        <v>0</v>
      </c>
      <c r="DS146" s="52">
        <v>0</v>
      </c>
      <c r="DT146" s="52">
        <v>0</v>
      </c>
      <c r="DU146" s="52">
        <v>0</v>
      </c>
      <c r="DV146" s="52">
        <v>0</v>
      </c>
      <c r="DW146" s="52">
        <v>0</v>
      </c>
      <c r="DX146" s="52">
        <v>0</v>
      </c>
      <c r="DY146" s="52"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>
        <v>0</v>
      </c>
      <c r="EI146" s="52">
        <v>0</v>
      </c>
      <c r="EJ146" s="52">
        <v>0</v>
      </c>
      <c r="EK146" s="52">
        <v>0</v>
      </c>
      <c r="EL146" s="52">
        <v>1</v>
      </c>
      <c r="EM146" s="52">
        <v>0</v>
      </c>
      <c r="EN146" s="52">
        <v>0</v>
      </c>
      <c r="EO146" s="52">
        <v>0</v>
      </c>
      <c r="EP146" s="52">
        <v>0</v>
      </c>
      <c r="EQ146" s="52">
        <v>0</v>
      </c>
      <c r="ER146" s="52">
        <v>0</v>
      </c>
      <c r="ES146" s="52">
        <v>0</v>
      </c>
      <c r="ET146" s="52">
        <v>0</v>
      </c>
      <c r="EU146" s="61"/>
      <c r="EV146" s="61"/>
      <c r="EW146" s="61"/>
      <c r="EX146" s="61"/>
      <c r="EY146" s="61"/>
      <c r="EZ146" s="61"/>
      <c r="FA146" s="61"/>
      <c r="FB146" s="6">
        <v>0</v>
      </c>
      <c r="FD146" s="5" t="str">
        <v>82a</v>
      </c>
      <c r="FE146" s="6">
        <v>2.259677457350972E-4</v>
      </c>
    </row>
    <row r="147" spans="1:161" x14ac:dyDescent="0.25">
      <c r="A147" s="1" t="s">
        <v>187</v>
      </c>
      <c r="B147" s="52">
        <v>0</v>
      </c>
      <c r="C147" s="52">
        <v>0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52">
        <v>0</v>
      </c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0</v>
      </c>
      <c r="AF147" s="52">
        <v>0</v>
      </c>
      <c r="AG147" s="52">
        <v>0</v>
      </c>
      <c r="AH147" s="52">
        <v>0</v>
      </c>
      <c r="AI147" s="52">
        <v>0</v>
      </c>
      <c r="AJ147" s="52">
        <v>0</v>
      </c>
      <c r="AK147" s="52">
        <v>0</v>
      </c>
      <c r="AL147" s="52">
        <v>0</v>
      </c>
      <c r="AM147" s="52">
        <v>0</v>
      </c>
      <c r="AN147" s="52">
        <v>0</v>
      </c>
      <c r="AO147" s="52">
        <v>0</v>
      </c>
      <c r="AP147" s="52">
        <v>0</v>
      </c>
      <c r="AQ147" s="52">
        <v>0</v>
      </c>
      <c r="AR147" s="52">
        <v>0</v>
      </c>
      <c r="AS147" s="52">
        <v>0</v>
      </c>
      <c r="AT147" s="52">
        <v>0</v>
      </c>
      <c r="AU147" s="52">
        <v>0</v>
      </c>
      <c r="AV147" s="52">
        <v>0</v>
      </c>
      <c r="AW147" s="52">
        <v>0</v>
      </c>
      <c r="AX147" s="52">
        <v>0</v>
      </c>
      <c r="AY147" s="52">
        <v>0</v>
      </c>
      <c r="AZ147" s="52">
        <v>0</v>
      </c>
      <c r="BA147" s="52">
        <v>0</v>
      </c>
      <c r="BB147" s="52">
        <v>0</v>
      </c>
      <c r="BC147" s="52">
        <v>0</v>
      </c>
      <c r="BD147" s="52">
        <v>0</v>
      </c>
      <c r="BE147" s="52">
        <v>0</v>
      </c>
      <c r="BF147" s="52">
        <v>0</v>
      </c>
      <c r="BG147" s="52">
        <v>0</v>
      </c>
      <c r="BH147" s="52">
        <v>0</v>
      </c>
      <c r="BI147" s="52">
        <v>0</v>
      </c>
      <c r="BJ147" s="52">
        <v>0</v>
      </c>
      <c r="BK147" s="52">
        <v>0</v>
      </c>
      <c r="BL147" s="52">
        <v>0</v>
      </c>
      <c r="BM147" s="52">
        <v>0</v>
      </c>
      <c r="BN147" s="52">
        <v>0</v>
      </c>
      <c r="BO147" s="52">
        <v>0</v>
      </c>
      <c r="BP147" s="52">
        <v>0</v>
      </c>
      <c r="BQ147" s="52">
        <v>0</v>
      </c>
      <c r="BR147" s="52">
        <v>0</v>
      </c>
      <c r="BS147" s="52">
        <v>0</v>
      </c>
      <c r="BT147" s="52">
        <v>0</v>
      </c>
      <c r="BU147" s="52">
        <v>0</v>
      </c>
      <c r="BV147" s="52">
        <v>0</v>
      </c>
      <c r="BW147" s="52">
        <v>0</v>
      </c>
      <c r="BX147" s="52">
        <v>0</v>
      </c>
      <c r="BY147" s="52">
        <v>0</v>
      </c>
      <c r="BZ147" s="52">
        <v>0</v>
      </c>
      <c r="CA147" s="52">
        <v>0</v>
      </c>
      <c r="CB147" s="52">
        <v>0</v>
      </c>
      <c r="CC147" s="52">
        <v>0</v>
      </c>
      <c r="CD147" s="52">
        <v>0</v>
      </c>
      <c r="CE147" s="52">
        <v>0</v>
      </c>
      <c r="CF147" s="52">
        <v>0</v>
      </c>
      <c r="CG147" s="52">
        <v>0</v>
      </c>
      <c r="CH147" s="52">
        <v>0</v>
      </c>
      <c r="CI147" s="52">
        <v>0</v>
      </c>
      <c r="CJ147" s="52">
        <v>0</v>
      </c>
      <c r="CK147" s="52">
        <v>0</v>
      </c>
      <c r="CL147" s="52">
        <v>0</v>
      </c>
      <c r="CM147" s="52">
        <v>0</v>
      </c>
      <c r="CN147" s="52">
        <v>0</v>
      </c>
      <c r="CO147" s="52">
        <v>0</v>
      </c>
      <c r="CP147" s="52">
        <v>0</v>
      </c>
      <c r="CQ147" s="52">
        <v>0</v>
      </c>
      <c r="CR147" s="52">
        <v>0</v>
      </c>
      <c r="CS147" s="52">
        <v>0</v>
      </c>
      <c r="CT147" s="52">
        <v>0</v>
      </c>
      <c r="CU147" s="52">
        <v>0</v>
      </c>
      <c r="CV147" s="52">
        <v>0</v>
      </c>
      <c r="CW147" s="52">
        <v>0</v>
      </c>
      <c r="CX147" s="52">
        <v>0</v>
      </c>
      <c r="CY147" s="52">
        <v>0</v>
      </c>
      <c r="CZ147" s="52">
        <v>0</v>
      </c>
      <c r="DA147" s="52">
        <v>0</v>
      </c>
      <c r="DB147" s="52">
        <v>0</v>
      </c>
      <c r="DC147" s="52">
        <v>0</v>
      </c>
      <c r="DD147" s="52">
        <v>0</v>
      </c>
      <c r="DE147" s="52">
        <v>0</v>
      </c>
      <c r="DF147" s="52">
        <v>0</v>
      </c>
      <c r="DG147" s="52">
        <v>0</v>
      </c>
      <c r="DH147" s="52">
        <v>0</v>
      </c>
      <c r="DI147" s="52">
        <v>0</v>
      </c>
      <c r="DJ147" s="52"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0</v>
      </c>
      <c r="DR147" s="52">
        <v>0</v>
      </c>
      <c r="DS147" s="52">
        <v>0</v>
      </c>
      <c r="DT147" s="52">
        <v>0</v>
      </c>
      <c r="DU147" s="52">
        <v>0</v>
      </c>
      <c r="DV147" s="52">
        <v>0</v>
      </c>
      <c r="DW147" s="52">
        <v>0</v>
      </c>
      <c r="DX147" s="52">
        <v>0</v>
      </c>
      <c r="DY147" s="52">
        <v>0</v>
      </c>
      <c r="DZ147" s="52">
        <v>1</v>
      </c>
      <c r="EA147" s="52">
        <v>-2</v>
      </c>
      <c r="EB147" s="52">
        <v>1</v>
      </c>
      <c r="EC147" s="52">
        <v>0</v>
      </c>
      <c r="ED147" s="52">
        <v>0</v>
      </c>
      <c r="EE147" s="52">
        <v>0</v>
      </c>
      <c r="EF147" s="52">
        <v>0</v>
      </c>
      <c r="EG147" s="52">
        <v>0</v>
      </c>
      <c r="EH147" s="52">
        <v>0</v>
      </c>
      <c r="EI147" s="52">
        <v>0</v>
      </c>
      <c r="EJ147" s="52">
        <v>0</v>
      </c>
      <c r="EK147" s="52">
        <v>0</v>
      </c>
      <c r="EL147" s="52">
        <v>0</v>
      </c>
      <c r="EM147" s="52">
        <v>0</v>
      </c>
      <c r="EN147" s="52"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0</v>
      </c>
      <c r="EU147" s="61"/>
      <c r="EV147" s="61"/>
      <c r="EW147" s="61"/>
      <c r="EX147" s="61"/>
      <c r="EY147" s="61"/>
      <c r="EZ147" s="61"/>
      <c r="FA147" s="61"/>
      <c r="FB147" s="6">
        <v>0</v>
      </c>
      <c r="FD147" s="5" t="str">
        <v>83a</v>
      </c>
      <c r="FE147" s="6">
        <v>3.8658349971812926E-4</v>
      </c>
    </row>
    <row r="148" spans="1:161" x14ac:dyDescent="0.25">
      <c r="A148" s="1" t="s">
        <v>175</v>
      </c>
      <c r="B148" s="52">
        <v>0</v>
      </c>
      <c r="C148" s="52">
        <v>0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52">
        <v>0</v>
      </c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</v>
      </c>
      <c r="AF148" s="52">
        <v>0</v>
      </c>
      <c r="AG148" s="52">
        <v>0</v>
      </c>
      <c r="AH148" s="52">
        <v>0</v>
      </c>
      <c r="AI148" s="52">
        <v>0</v>
      </c>
      <c r="AJ148" s="52">
        <v>0</v>
      </c>
      <c r="AK148" s="52">
        <v>0</v>
      </c>
      <c r="AL148" s="52">
        <v>0</v>
      </c>
      <c r="AM148" s="52">
        <v>0</v>
      </c>
      <c r="AN148" s="52">
        <v>0</v>
      </c>
      <c r="AO148" s="52">
        <v>1</v>
      </c>
      <c r="AP148" s="52">
        <v>0</v>
      </c>
      <c r="AQ148" s="52">
        <v>0</v>
      </c>
      <c r="AR148" s="52">
        <v>0</v>
      </c>
      <c r="AS148" s="52">
        <v>0</v>
      </c>
      <c r="AT148" s="52">
        <v>0</v>
      </c>
      <c r="AU148" s="52">
        <v>0</v>
      </c>
      <c r="AV148" s="52">
        <v>0</v>
      </c>
      <c r="AW148" s="52">
        <v>0</v>
      </c>
      <c r="AX148" s="52">
        <v>0</v>
      </c>
      <c r="AY148" s="52">
        <v>0</v>
      </c>
      <c r="AZ148" s="52">
        <v>0</v>
      </c>
      <c r="BA148" s="52">
        <v>0</v>
      </c>
      <c r="BB148" s="52">
        <v>0</v>
      </c>
      <c r="BC148" s="52">
        <v>0</v>
      </c>
      <c r="BD148" s="52">
        <v>0</v>
      </c>
      <c r="BE148" s="52">
        <v>0</v>
      </c>
      <c r="BF148" s="52">
        <v>0</v>
      </c>
      <c r="BG148" s="52">
        <v>0</v>
      </c>
      <c r="BH148" s="52">
        <v>0</v>
      </c>
      <c r="BI148" s="52">
        <v>0</v>
      </c>
      <c r="BJ148" s="52">
        <v>0</v>
      </c>
      <c r="BK148" s="52">
        <v>0</v>
      </c>
      <c r="BL148" s="52">
        <v>0</v>
      </c>
      <c r="BM148" s="52">
        <v>0</v>
      </c>
      <c r="BN148" s="52">
        <v>0</v>
      </c>
      <c r="BO148" s="52">
        <v>0</v>
      </c>
      <c r="BP148" s="52">
        <v>0</v>
      </c>
      <c r="BQ148" s="52">
        <v>0</v>
      </c>
      <c r="BR148" s="52">
        <v>0</v>
      </c>
      <c r="BS148" s="52">
        <v>0</v>
      </c>
      <c r="BT148" s="52">
        <v>0</v>
      </c>
      <c r="BU148" s="52">
        <v>0</v>
      </c>
      <c r="BV148" s="52">
        <v>0</v>
      </c>
      <c r="BW148" s="52">
        <v>0</v>
      </c>
      <c r="BX148" s="52">
        <v>0</v>
      </c>
      <c r="BY148" s="52">
        <v>0</v>
      </c>
      <c r="BZ148" s="52">
        <v>0</v>
      </c>
      <c r="CA148" s="52">
        <v>0</v>
      </c>
      <c r="CB148" s="52">
        <v>0</v>
      </c>
      <c r="CC148" s="52">
        <v>0</v>
      </c>
      <c r="CD148" s="52">
        <v>0</v>
      </c>
      <c r="CE148" s="52">
        <v>0</v>
      </c>
      <c r="CF148" s="52">
        <v>0</v>
      </c>
      <c r="CG148" s="52">
        <v>0</v>
      </c>
      <c r="CH148" s="52">
        <v>0</v>
      </c>
      <c r="CI148" s="52">
        <v>0</v>
      </c>
      <c r="CJ148" s="52">
        <v>0</v>
      </c>
      <c r="CK148" s="52">
        <v>0</v>
      </c>
      <c r="CL148" s="52">
        <v>0</v>
      </c>
      <c r="CM148" s="52">
        <v>0</v>
      </c>
      <c r="CN148" s="52">
        <v>0</v>
      </c>
      <c r="CO148" s="52">
        <v>0</v>
      </c>
      <c r="CP148" s="52">
        <v>0</v>
      </c>
      <c r="CQ148" s="52">
        <v>0</v>
      </c>
      <c r="CR148" s="52">
        <v>0</v>
      </c>
      <c r="CS148" s="52">
        <v>0</v>
      </c>
      <c r="CT148" s="52">
        <v>0</v>
      </c>
      <c r="CU148" s="52">
        <v>0</v>
      </c>
      <c r="CV148" s="52">
        <v>0</v>
      </c>
      <c r="CW148" s="52">
        <v>0</v>
      </c>
      <c r="CX148" s="52">
        <v>0</v>
      </c>
      <c r="CY148" s="52">
        <v>0</v>
      </c>
      <c r="CZ148" s="52">
        <v>0</v>
      </c>
      <c r="DA148" s="52">
        <v>0</v>
      </c>
      <c r="DB148" s="52">
        <v>0</v>
      </c>
      <c r="DC148" s="52">
        <v>0</v>
      </c>
      <c r="DD148" s="52">
        <v>0</v>
      </c>
      <c r="DE148" s="52">
        <v>0</v>
      </c>
      <c r="DF148" s="52">
        <v>0</v>
      </c>
      <c r="DG148" s="52">
        <v>0</v>
      </c>
      <c r="DH148" s="52">
        <v>0</v>
      </c>
      <c r="DI148" s="52">
        <v>0</v>
      </c>
      <c r="DJ148" s="52">
        <v>0</v>
      </c>
      <c r="DK148" s="52">
        <v>0</v>
      </c>
      <c r="DL148" s="52">
        <v>0</v>
      </c>
      <c r="DM148" s="52">
        <v>0</v>
      </c>
      <c r="DN148" s="52">
        <v>0</v>
      </c>
      <c r="DO148" s="52">
        <v>0</v>
      </c>
      <c r="DP148" s="52">
        <v>0</v>
      </c>
      <c r="DQ148" s="52">
        <v>0</v>
      </c>
      <c r="DR148" s="52">
        <v>0</v>
      </c>
      <c r="DS148" s="52">
        <v>0</v>
      </c>
      <c r="DT148" s="52">
        <v>0</v>
      </c>
      <c r="DU148" s="52">
        <v>0</v>
      </c>
      <c r="DV148" s="52">
        <v>0</v>
      </c>
      <c r="DW148" s="52">
        <v>0</v>
      </c>
      <c r="DX148" s="52">
        <v>0</v>
      </c>
      <c r="DY148" s="52">
        <v>0</v>
      </c>
      <c r="DZ148" s="52">
        <v>0</v>
      </c>
      <c r="EA148" s="52">
        <v>0</v>
      </c>
      <c r="EB148" s="52">
        <v>0</v>
      </c>
      <c r="EC148" s="52">
        <v>0</v>
      </c>
      <c r="ED148" s="52">
        <v>0</v>
      </c>
      <c r="EE148" s="52">
        <v>0</v>
      </c>
      <c r="EF148" s="52">
        <v>0</v>
      </c>
      <c r="EG148" s="52">
        <v>0</v>
      </c>
      <c r="EH148" s="52">
        <v>0</v>
      </c>
      <c r="EI148" s="52">
        <v>0</v>
      </c>
      <c r="EJ148" s="52">
        <v>0</v>
      </c>
      <c r="EK148" s="52">
        <v>0</v>
      </c>
      <c r="EL148" s="52">
        <v>0</v>
      </c>
      <c r="EM148" s="52">
        <v>0</v>
      </c>
      <c r="EN148" s="52"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61"/>
      <c r="EV148" s="61"/>
      <c r="EW148" s="61"/>
      <c r="EX148" s="61"/>
      <c r="EY148" s="61"/>
      <c r="EZ148" s="61"/>
      <c r="FA148" s="61"/>
      <c r="FB148" s="6">
        <v>0</v>
      </c>
      <c r="FD148" s="5" t="str">
        <v>84a</v>
      </c>
      <c r="FE148" s="6">
        <v>4.7808440463409266E-4</v>
      </c>
    </row>
    <row r="149" spans="1:161" x14ac:dyDescent="0.25">
      <c r="A149" s="1" t="s">
        <v>176</v>
      </c>
      <c r="B149" s="52">
        <v>0</v>
      </c>
      <c r="C149" s="52">
        <v>0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2">
        <v>0</v>
      </c>
      <c r="J149" s="52">
        <v>0</v>
      </c>
      <c r="K149" s="52">
        <v>0</v>
      </c>
      <c r="L149" s="52">
        <v>0</v>
      </c>
      <c r="M149" s="52">
        <v>0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0</v>
      </c>
      <c r="U149" s="52">
        <v>0</v>
      </c>
      <c r="V149" s="52">
        <v>0</v>
      </c>
      <c r="W149" s="52">
        <v>0</v>
      </c>
      <c r="X149" s="52">
        <v>0</v>
      </c>
      <c r="Y149" s="52">
        <v>0</v>
      </c>
      <c r="Z149" s="52">
        <v>0</v>
      </c>
      <c r="AA149" s="52">
        <v>0</v>
      </c>
      <c r="AB149" s="52">
        <v>0</v>
      </c>
      <c r="AC149" s="52">
        <v>0</v>
      </c>
      <c r="AD149" s="52">
        <v>0</v>
      </c>
      <c r="AE149" s="52">
        <v>0</v>
      </c>
      <c r="AF149" s="52">
        <v>0</v>
      </c>
      <c r="AG149" s="52">
        <v>0</v>
      </c>
      <c r="AH149" s="52">
        <v>0</v>
      </c>
      <c r="AI149" s="52">
        <v>0</v>
      </c>
      <c r="AJ149" s="52">
        <v>0</v>
      </c>
      <c r="AK149" s="52">
        <v>0</v>
      </c>
      <c r="AL149" s="52">
        <v>0</v>
      </c>
      <c r="AM149" s="52">
        <v>0</v>
      </c>
      <c r="AN149" s="52">
        <v>1</v>
      </c>
      <c r="AO149" s="52">
        <v>-2</v>
      </c>
      <c r="AP149" s="52">
        <v>1</v>
      </c>
      <c r="AQ149" s="52">
        <v>0</v>
      </c>
      <c r="AR149" s="52">
        <v>0</v>
      </c>
      <c r="AS149" s="52">
        <v>0</v>
      </c>
      <c r="AT149" s="52">
        <v>0</v>
      </c>
      <c r="AU149" s="52">
        <v>0</v>
      </c>
      <c r="AV149" s="52">
        <v>0</v>
      </c>
      <c r="AW149" s="52">
        <v>0</v>
      </c>
      <c r="AX149" s="52">
        <v>0</v>
      </c>
      <c r="AY149" s="52">
        <v>0</v>
      </c>
      <c r="AZ149" s="52">
        <v>0</v>
      </c>
      <c r="BA149" s="52">
        <v>0</v>
      </c>
      <c r="BB149" s="52">
        <v>0</v>
      </c>
      <c r="BC149" s="52">
        <v>0</v>
      </c>
      <c r="BD149" s="52">
        <v>0</v>
      </c>
      <c r="BE149" s="52">
        <v>0</v>
      </c>
      <c r="BF149" s="52">
        <v>0</v>
      </c>
      <c r="BG149" s="52">
        <v>0</v>
      </c>
      <c r="BH149" s="52">
        <v>0</v>
      </c>
      <c r="BI149" s="52">
        <v>0</v>
      </c>
      <c r="BJ149" s="52">
        <v>0</v>
      </c>
      <c r="BK149" s="52">
        <v>0</v>
      </c>
      <c r="BL149" s="52">
        <v>0</v>
      </c>
      <c r="BM149" s="52">
        <v>0</v>
      </c>
      <c r="BN149" s="52">
        <v>0</v>
      </c>
      <c r="BO149" s="52">
        <v>0</v>
      </c>
      <c r="BP149" s="52">
        <v>0</v>
      </c>
      <c r="BQ149" s="52">
        <v>0</v>
      </c>
      <c r="BR149" s="52">
        <v>0</v>
      </c>
      <c r="BS149" s="52">
        <v>0</v>
      </c>
      <c r="BT149" s="52">
        <v>0</v>
      </c>
      <c r="BU149" s="52">
        <v>0</v>
      </c>
      <c r="BV149" s="52">
        <v>0</v>
      </c>
      <c r="BW149" s="52">
        <v>0</v>
      </c>
      <c r="BX149" s="52">
        <v>0</v>
      </c>
      <c r="BY149" s="52">
        <v>0</v>
      </c>
      <c r="BZ149" s="52">
        <v>0</v>
      </c>
      <c r="CA149" s="52">
        <v>0</v>
      </c>
      <c r="CB149" s="52">
        <v>0</v>
      </c>
      <c r="CC149" s="52">
        <v>0</v>
      </c>
      <c r="CD149" s="52">
        <v>0</v>
      </c>
      <c r="CE149" s="52">
        <v>0</v>
      </c>
      <c r="CF149" s="52">
        <v>0</v>
      </c>
      <c r="CG149" s="52">
        <v>0</v>
      </c>
      <c r="CH149" s="52">
        <v>0</v>
      </c>
      <c r="CI149" s="52">
        <v>0</v>
      </c>
      <c r="CJ149" s="52">
        <v>0</v>
      </c>
      <c r="CK149" s="52">
        <v>0</v>
      </c>
      <c r="CL149" s="52">
        <v>0</v>
      </c>
      <c r="CM149" s="52">
        <v>0</v>
      </c>
      <c r="CN149" s="52">
        <v>0</v>
      </c>
      <c r="CO149" s="52">
        <v>0</v>
      </c>
      <c r="CP149" s="52">
        <v>0</v>
      </c>
      <c r="CQ149" s="52">
        <v>0</v>
      </c>
      <c r="CR149" s="52">
        <v>0</v>
      </c>
      <c r="CS149" s="52">
        <v>0</v>
      </c>
      <c r="CT149" s="52">
        <v>0</v>
      </c>
      <c r="CU149" s="52">
        <v>0</v>
      </c>
      <c r="CV149" s="52">
        <v>0</v>
      </c>
      <c r="CW149" s="52">
        <v>0</v>
      </c>
      <c r="CX149" s="52">
        <v>0</v>
      </c>
      <c r="CY149" s="52">
        <v>0</v>
      </c>
      <c r="CZ149" s="52">
        <v>0</v>
      </c>
      <c r="DA149" s="52">
        <v>0</v>
      </c>
      <c r="DB149" s="52">
        <v>0</v>
      </c>
      <c r="DC149" s="52">
        <v>0</v>
      </c>
      <c r="DD149" s="52">
        <v>0</v>
      </c>
      <c r="DE149" s="52">
        <v>0</v>
      </c>
      <c r="DF149" s="52">
        <v>0</v>
      </c>
      <c r="DG149" s="52">
        <v>0</v>
      </c>
      <c r="DH149" s="52">
        <v>0</v>
      </c>
      <c r="DI149" s="52">
        <v>0</v>
      </c>
      <c r="DJ149" s="52"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0</v>
      </c>
      <c r="DP149" s="52">
        <v>0</v>
      </c>
      <c r="DQ149" s="52">
        <v>0</v>
      </c>
      <c r="DR149" s="52">
        <v>0</v>
      </c>
      <c r="DS149" s="52">
        <v>0</v>
      </c>
      <c r="DT149" s="52">
        <v>0</v>
      </c>
      <c r="DU149" s="52">
        <v>0</v>
      </c>
      <c r="DV149" s="52">
        <v>0</v>
      </c>
      <c r="DW149" s="52">
        <v>0</v>
      </c>
      <c r="DX149" s="52">
        <v>0</v>
      </c>
      <c r="DY149" s="52">
        <v>0</v>
      </c>
      <c r="DZ149" s="52">
        <v>0</v>
      </c>
      <c r="EA149" s="52">
        <v>0</v>
      </c>
      <c r="EB149" s="52">
        <v>0</v>
      </c>
      <c r="EC149" s="52">
        <v>0</v>
      </c>
      <c r="ED149" s="52">
        <v>0</v>
      </c>
      <c r="EE149" s="52">
        <v>0</v>
      </c>
      <c r="EF149" s="52">
        <v>0</v>
      </c>
      <c r="EG149" s="52">
        <v>0</v>
      </c>
      <c r="EH149" s="52">
        <v>0</v>
      </c>
      <c r="EI149" s="52">
        <v>0</v>
      </c>
      <c r="EJ149" s="52">
        <v>0</v>
      </c>
      <c r="EK149" s="52">
        <v>0</v>
      </c>
      <c r="EL149" s="52">
        <v>0</v>
      </c>
      <c r="EM149" s="52">
        <v>0</v>
      </c>
      <c r="EN149" s="52"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61"/>
      <c r="EV149" s="61"/>
      <c r="EW149" s="61"/>
      <c r="EX149" s="61"/>
      <c r="EY149" s="61"/>
      <c r="EZ149" s="61"/>
      <c r="FA149" s="61"/>
      <c r="FB149" s="6">
        <v>0</v>
      </c>
      <c r="FD149" s="5" t="str">
        <v>85a</v>
      </c>
      <c r="FE149" s="6">
        <v>5.0746324459877102E-4</v>
      </c>
    </row>
    <row r="150" spans="1:161" x14ac:dyDescent="0.25">
      <c r="A150" s="1" t="s">
        <v>177</v>
      </c>
      <c r="B150" s="52">
        <v>0</v>
      </c>
      <c r="C150" s="52">
        <v>0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  <c r="T150" s="52">
        <v>0</v>
      </c>
      <c r="U150" s="52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>
        <v>0</v>
      </c>
      <c r="AP150" s="52">
        <v>0</v>
      </c>
      <c r="AQ150" s="52">
        <v>0</v>
      </c>
      <c r="AR150" s="52">
        <v>0</v>
      </c>
      <c r="AS150" s="52">
        <v>0</v>
      </c>
      <c r="AT150" s="52">
        <v>0</v>
      </c>
      <c r="AU150" s="52">
        <v>0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1</v>
      </c>
      <c r="BC150" s="52">
        <v>0</v>
      </c>
      <c r="BD150" s="52">
        <v>0</v>
      </c>
      <c r="BE150" s="52">
        <v>0</v>
      </c>
      <c r="BF150" s="52">
        <v>0</v>
      </c>
      <c r="BG150" s="52">
        <v>0</v>
      </c>
      <c r="BH150" s="52">
        <v>0</v>
      </c>
      <c r="BI150" s="52">
        <v>0</v>
      </c>
      <c r="BJ150" s="52">
        <v>0</v>
      </c>
      <c r="BK150" s="52">
        <v>0</v>
      </c>
      <c r="BL150" s="52">
        <v>0</v>
      </c>
      <c r="BM150" s="52">
        <v>0</v>
      </c>
      <c r="BN150" s="52">
        <v>0</v>
      </c>
      <c r="BO150" s="52">
        <v>0</v>
      </c>
      <c r="BP150" s="52">
        <v>0</v>
      </c>
      <c r="BQ150" s="52">
        <v>0</v>
      </c>
      <c r="BR150" s="52">
        <v>0</v>
      </c>
      <c r="BS150" s="52">
        <v>0</v>
      </c>
      <c r="BT150" s="52">
        <v>0</v>
      </c>
      <c r="BU150" s="52">
        <v>0</v>
      </c>
      <c r="BV150" s="52">
        <v>0</v>
      </c>
      <c r="BW150" s="52">
        <v>0</v>
      </c>
      <c r="BX150" s="52">
        <v>0</v>
      </c>
      <c r="BY150" s="52">
        <v>0</v>
      </c>
      <c r="BZ150" s="52">
        <v>0</v>
      </c>
      <c r="CA150" s="52">
        <v>0</v>
      </c>
      <c r="CB150" s="52">
        <v>0</v>
      </c>
      <c r="CC150" s="52">
        <v>0</v>
      </c>
      <c r="CD150" s="52">
        <v>0</v>
      </c>
      <c r="CE150" s="52">
        <v>0</v>
      </c>
      <c r="CF150" s="52">
        <v>0</v>
      </c>
      <c r="CG150" s="52">
        <v>0</v>
      </c>
      <c r="CH150" s="52">
        <v>0</v>
      </c>
      <c r="CI150" s="52">
        <v>0</v>
      </c>
      <c r="CJ150" s="52">
        <v>0</v>
      </c>
      <c r="CK150" s="52">
        <v>0</v>
      </c>
      <c r="CL150" s="52">
        <v>0</v>
      </c>
      <c r="CM150" s="52">
        <v>0</v>
      </c>
      <c r="CN150" s="52">
        <v>0</v>
      </c>
      <c r="CO150" s="52">
        <v>0</v>
      </c>
      <c r="CP150" s="52">
        <v>0</v>
      </c>
      <c r="CQ150" s="52">
        <v>0</v>
      </c>
      <c r="CR150" s="52">
        <v>0</v>
      </c>
      <c r="CS150" s="52">
        <v>0</v>
      </c>
      <c r="CT150" s="52">
        <v>0</v>
      </c>
      <c r="CU150" s="52">
        <v>0</v>
      </c>
      <c r="CV150" s="52">
        <v>0</v>
      </c>
      <c r="CW150" s="52">
        <v>0</v>
      </c>
      <c r="CX150" s="52">
        <v>0</v>
      </c>
      <c r="CY150" s="52">
        <v>0</v>
      </c>
      <c r="CZ150" s="52">
        <v>0</v>
      </c>
      <c r="DA150" s="52">
        <v>0</v>
      </c>
      <c r="DB150" s="52">
        <v>0</v>
      </c>
      <c r="DC150" s="52">
        <v>0</v>
      </c>
      <c r="DD150" s="52">
        <v>0</v>
      </c>
      <c r="DE150" s="52">
        <v>0</v>
      </c>
      <c r="DF150" s="52">
        <v>0</v>
      </c>
      <c r="DG150" s="52">
        <v>0</v>
      </c>
      <c r="DH150" s="52">
        <v>0</v>
      </c>
      <c r="DI150" s="52">
        <v>0</v>
      </c>
      <c r="DJ150" s="52"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>
        <v>0</v>
      </c>
      <c r="DW150" s="52">
        <v>0</v>
      </c>
      <c r="DX150" s="52">
        <v>0</v>
      </c>
      <c r="DY150" s="52">
        <v>0</v>
      </c>
      <c r="DZ150" s="52">
        <v>0</v>
      </c>
      <c r="EA150" s="52">
        <v>0</v>
      </c>
      <c r="EB150" s="52">
        <v>0</v>
      </c>
      <c r="EC150" s="52">
        <v>0</v>
      </c>
      <c r="ED150" s="52">
        <v>0</v>
      </c>
      <c r="EE150" s="52">
        <v>0</v>
      </c>
      <c r="EF150" s="52">
        <v>0</v>
      </c>
      <c r="EG150" s="52">
        <v>0</v>
      </c>
      <c r="EH150" s="52">
        <v>0</v>
      </c>
      <c r="EI150" s="52">
        <v>0</v>
      </c>
      <c r="EJ150" s="52">
        <v>0</v>
      </c>
      <c r="EK150" s="52">
        <v>0</v>
      </c>
      <c r="EL150" s="52">
        <v>0</v>
      </c>
      <c r="EM150" s="52">
        <v>0</v>
      </c>
      <c r="EN150" s="52">
        <v>0</v>
      </c>
      <c r="EO150" s="52">
        <v>0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61"/>
      <c r="EV150" s="61"/>
      <c r="EW150" s="61"/>
      <c r="EX150" s="61"/>
      <c r="EY150" s="61"/>
      <c r="EZ150" s="61"/>
      <c r="FA150" s="61"/>
      <c r="FB150" s="6">
        <v>0</v>
      </c>
      <c r="FD150" s="5" t="str">
        <v>86a</v>
      </c>
      <c r="FE150" s="6">
        <v>4.7808440463409304E-4</v>
      </c>
    </row>
    <row r="151" spans="1:161" x14ac:dyDescent="0.25">
      <c r="A151" s="1" t="s">
        <v>178</v>
      </c>
      <c r="B151" s="52">
        <v>0</v>
      </c>
      <c r="C151" s="52">
        <v>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2">
        <v>0</v>
      </c>
      <c r="AD151" s="52">
        <v>0</v>
      </c>
      <c r="AE151" s="52">
        <v>0</v>
      </c>
      <c r="AF151" s="52">
        <v>0</v>
      </c>
      <c r="AG151" s="52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  <c r="AM151" s="52">
        <v>0</v>
      </c>
      <c r="AN151" s="52">
        <v>0</v>
      </c>
      <c r="AO151" s="52">
        <v>0</v>
      </c>
      <c r="AP151" s="52">
        <v>0</v>
      </c>
      <c r="AQ151" s="52">
        <v>0</v>
      </c>
      <c r="AR151" s="52">
        <v>0</v>
      </c>
      <c r="AS151" s="52">
        <v>0</v>
      </c>
      <c r="AT151" s="52">
        <v>0</v>
      </c>
      <c r="AU151" s="52">
        <v>0</v>
      </c>
      <c r="AV151" s="52">
        <v>0</v>
      </c>
      <c r="AW151" s="52">
        <v>0</v>
      </c>
      <c r="AX151" s="52">
        <v>0</v>
      </c>
      <c r="AY151" s="52">
        <v>0</v>
      </c>
      <c r="AZ151" s="52">
        <v>0</v>
      </c>
      <c r="BA151" s="52">
        <v>1</v>
      </c>
      <c r="BB151" s="52">
        <v>-2</v>
      </c>
      <c r="BC151" s="52">
        <v>1</v>
      </c>
      <c r="BD151" s="52">
        <v>0</v>
      </c>
      <c r="BE151" s="52">
        <v>0</v>
      </c>
      <c r="BF151" s="52">
        <v>0</v>
      </c>
      <c r="BG151" s="52">
        <v>0</v>
      </c>
      <c r="BH151" s="52">
        <v>0</v>
      </c>
      <c r="BI151" s="52">
        <v>0</v>
      </c>
      <c r="BJ151" s="52">
        <v>0</v>
      </c>
      <c r="BK151" s="52">
        <v>0</v>
      </c>
      <c r="BL151" s="52">
        <v>0</v>
      </c>
      <c r="BM151" s="52">
        <v>0</v>
      </c>
      <c r="BN151" s="52">
        <v>0</v>
      </c>
      <c r="BO151" s="52">
        <v>0</v>
      </c>
      <c r="BP151" s="52">
        <v>0</v>
      </c>
      <c r="BQ151" s="52">
        <v>0</v>
      </c>
      <c r="BR151" s="52">
        <v>0</v>
      </c>
      <c r="BS151" s="52">
        <v>0</v>
      </c>
      <c r="BT151" s="52">
        <v>0</v>
      </c>
      <c r="BU151" s="52">
        <v>0</v>
      </c>
      <c r="BV151" s="52">
        <v>0</v>
      </c>
      <c r="BW151" s="52">
        <v>0</v>
      </c>
      <c r="BX151" s="52">
        <v>0</v>
      </c>
      <c r="BY151" s="52">
        <v>0</v>
      </c>
      <c r="BZ151" s="52">
        <v>0</v>
      </c>
      <c r="CA151" s="52">
        <v>0</v>
      </c>
      <c r="CB151" s="52">
        <v>0</v>
      </c>
      <c r="CC151" s="52">
        <v>0</v>
      </c>
      <c r="CD151" s="52">
        <v>0</v>
      </c>
      <c r="CE151" s="52">
        <v>0</v>
      </c>
      <c r="CF151" s="52">
        <v>0</v>
      </c>
      <c r="CG151" s="52">
        <v>0</v>
      </c>
      <c r="CH151" s="52">
        <v>0</v>
      </c>
      <c r="CI151" s="52">
        <v>0</v>
      </c>
      <c r="CJ151" s="52">
        <v>0</v>
      </c>
      <c r="CK151" s="52">
        <v>0</v>
      </c>
      <c r="CL151" s="52">
        <v>0</v>
      </c>
      <c r="CM151" s="52">
        <v>0</v>
      </c>
      <c r="CN151" s="52">
        <v>0</v>
      </c>
      <c r="CO151" s="52">
        <v>0</v>
      </c>
      <c r="CP151" s="52">
        <v>0</v>
      </c>
      <c r="CQ151" s="52">
        <v>0</v>
      </c>
      <c r="CR151" s="52">
        <v>0</v>
      </c>
      <c r="CS151" s="52">
        <v>0</v>
      </c>
      <c r="CT151" s="52">
        <v>0</v>
      </c>
      <c r="CU151" s="52">
        <v>0</v>
      </c>
      <c r="CV151" s="52">
        <v>0</v>
      </c>
      <c r="CW151" s="52">
        <v>0</v>
      </c>
      <c r="CX151" s="52">
        <v>0</v>
      </c>
      <c r="CY151" s="52">
        <v>0</v>
      </c>
      <c r="CZ151" s="52">
        <v>0</v>
      </c>
      <c r="DA151" s="52">
        <v>0</v>
      </c>
      <c r="DB151" s="52">
        <v>0</v>
      </c>
      <c r="DC151" s="52">
        <v>0</v>
      </c>
      <c r="DD151" s="52">
        <v>0</v>
      </c>
      <c r="DE151" s="52">
        <v>0</v>
      </c>
      <c r="DF151" s="52">
        <v>0</v>
      </c>
      <c r="DG151" s="52">
        <v>0</v>
      </c>
      <c r="DH151" s="52">
        <v>0</v>
      </c>
      <c r="DI151" s="52">
        <v>0</v>
      </c>
      <c r="DJ151" s="52">
        <v>0</v>
      </c>
      <c r="DK151" s="52">
        <v>0</v>
      </c>
      <c r="DL151" s="52">
        <v>0</v>
      </c>
      <c r="DM151" s="52">
        <v>0</v>
      </c>
      <c r="DN151" s="52">
        <v>0</v>
      </c>
      <c r="DO151" s="52">
        <v>0</v>
      </c>
      <c r="DP151" s="52">
        <v>0</v>
      </c>
      <c r="DQ151" s="52">
        <v>0</v>
      </c>
      <c r="DR151" s="52">
        <v>0</v>
      </c>
      <c r="DS151" s="52">
        <v>0</v>
      </c>
      <c r="DT151" s="52">
        <v>0</v>
      </c>
      <c r="DU151" s="52">
        <v>0</v>
      </c>
      <c r="DV151" s="52">
        <v>0</v>
      </c>
      <c r="DW151" s="52">
        <v>0</v>
      </c>
      <c r="DX151" s="52">
        <v>0</v>
      </c>
      <c r="DY151" s="52"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0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>
        <v>0</v>
      </c>
      <c r="EL151" s="52">
        <v>0</v>
      </c>
      <c r="EM151" s="52">
        <v>0</v>
      </c>
      <c r="EN151" s="52"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61"/>
      <c r="EV151" s="61"/>
      <c r="EW151" s="61"/>
      <c r="EX151" s="61"/>
      <c r="EY151" s="61"/>
      <c r="EZ151" s="61"/>
      <c r="FA151" s="61"/>
      <c r="FB151" s="6">
        <v>0</v>
      </c>
      <c r="FD151" s="5" t="str">
        <v>87a</v>
      </c>
      <c r="FE151" s="6">
        <v>3.865834997181285E-4</v>
      </c>
    </row>
    <row r="152" spans="1:161" x14ac:dyDescent="0.25">
      <c r="A152" s="1" t="s">
        <v>179</v>
      </c>
      <c r="B152" s="52">
        <v>0</v>
      </c>
      <c r="C152" s="52">
        <v>0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2">
        <v>0</v>
      </c>
      <c r="J152" s="52">
        <v>0</v>
      </c>
      <c r="K152" s="52">
        <v>0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0</v>
      </c>
      <c r="U152" s="52">
        <v>0</v>
      </c>
      <c r="V152" s="52">
        <v>0</v>
      </c>
      <c r="W152" s="52">
        <v>0</v>
      </c>
      <c r="X152" s="52">
        <v>0</v>
      </c>
      <c r="Y152" s="52">
        <v>0</v>
      </c>
      <c r="Z152" s="52">
        <v>0</v>
      </c>
      <c r="AA152" s="52">
        <v>0</v>
      </c>
      <c r="AB152" s="52">
        <v>0</v>
      </c>
      <c r="AC152" s="52">
        <v>0</v>
      </c>
      <c r="AD152" s="52">
        <v>0</v>
      </c>
      <c r="AE152" s="52">
        <v>0</v>
      </c>
      <c r="AF152" s="52">
        <v>0</v>
      </c>
      <c r="AG152" s="52">
        <v>0</v>
      </c>
      <c r="AH152" s="52">
        <v>0</v>
      </c>
      <c r="AI152" s="52">
        <v>0</v>
      </c>
      <c r="AJ152" s="52">
        <v>0</v>
      </c>
      <c r="AK152" s="52">
        <v>0</v>
      </c>
      <c r="AL152" s="52">
        <v>0</v>
      </c>
      <c r="AM152" s="52">
        <v>0</v>
      </c>
      <c r="AN152" s="52">
        <v>0</v>
      </c>
      <c r="AO152" s="52">
        <v>0</v>
      </c>
      <c r="AP152" s="52">
        <v>0</v>
      </c>
      <c r="AQ152" s="52">
        <v>0</v>
      </c>
      <c r="AR152" s="52">
        <v>0</v>
      </c>
      <c r="AS152" s="52">
        <v>0</v>
      </c>
      <c r="AT152" s="52">
        <v>0</v>
      </c>
      <c r="AU152" s="52">
        <v>0</v>
      </c>
      <c r="AV152" s="52">
        <v>0</v>
      </c>
      <c r="AW152" s="52">
        <v>0</v>
      </c>
      <c r="AX152" s="52">
        <v>0</v>
      </c>
      <c r="AY152" s="52">
        <v>0</v>
      </c>
      <c r="AZ152" s="52">
        <v>0</v>
      </c>
      <c r="BA152" s="52">
        <v>0</v>
      </c>
      <c r="BB152" s="52">
        <v>0</v>
      </c>
      <c r="BC152" s="52">
        <v>0</v>
      </c>
      <c r="BD152" s="52">
        <v>0</v>
      </c>
      <c r="BE152" s="52">
        <v>0</v>
      </c>
      <c r="BF152" s="52">
        <v>0</v>
      </c>
      <c r="BG152" s="52">
        <v>0</v>
      </c>
      <c r="BH152" s="52">
        <v>0</v>
      </c>
      <c r="BI152" s="52">
        <v>0</v>
      </c>
      <c r="BJ152" s="52">
        <v>0</v>
      </c>
      <c r="BK152" s="52">
        <v>0</v>
      </c>
      <c r="BL152" s="52">
        <v>0</v>
      </c>
      <c r="BM152" s="52">
        <v>0</v>
      </c>
      <c r="BN152" s="52">
        <v>0</v>
      </c>
      <c r="BO152" s="52">
        <v>1</v>
      </c>
      <c r="BP152" s="52">
        <v>0</v>
      </c>
      <c r="BQ152" s="52">
        <v>0</v>
      </c>
      <c r="BR152" s="52">
        <v>0</v>
      </c>
      <c r="BS152" s="52">
        <v>0</v>
      </c>
      <c r="BT152" s="52">
        <v>0</v>
      </c>
      <c r="BU152" s="52">
        <v>0</v>
      </c>
      <c r="BV152" s="52">
        <v>0</v>
      </c>
      <c r="BW152" s="52">
        <v>0</v>
      </c>
      <c r="BX152" s="52">
        <v>0</v>
      </c>
      <c r="BY152" s="52">
        <v>0</v>
      </c>
      <c r="BZ152" s="52">
        <v>0</v>
      </c>
      <c r="CA152" s="52">
        <v>0</v>
      </c>
      <c r="CB152" s="52">
        <v>0</v>
      </c>
      <c r="CC152" s="52">
        <v>0</v>
      </c>
      <c r="CD152" s="52">
        <v>0</v>
      </c>
      <c r="CE152" s="52">
        <v>0</v>
      </c>
      <c r="CF152" s="52">
        <v>0</v>
      </c>
      <c r="CG152" s="52">
        <v>0</v>
      </c>
      <c r="CH152" s="52">
        <v>0</v>
      </c>
      <c r="CI152" s="52">
        <v>0</v>
      </c>
      <c r="CJ152" s="52">
        <v>0</v>
      </c>
      <c r="CK152" s="52">
        <v>0</v>
      </c>
      <c r="CL152" s="52">
        <v>0</v>
      </c>
      <c r="CM152" s="52">
        <v>0</v>
      </c>
      <c r="CN152" s="52">
        <v>0</v>
      </c>
      <c r="CO152" s="52">
        <v>0</v>
      </c>
      <c r="CP152" s="52">
        <v>0</v>
      </c>
      <c r="CQ152" s="52">
        <v>0</v>
      </c>
      <c r="CR152" s="52">
        <v>0</v>
      </c>
      <c r="CS152" s="52">
        <v>0</v>
      </c>
      <c r="CT152" s="52">
        <v>0</v>
      </c>
      <c r="CU152" s="52">
        <v>0</v>
      </c>
      <c r="CV152" s="52">
        <v>0</v>
      </c>
      <c r="CW152" s="52">
        <v>0</v>
      </c>
      <c r="CX152" s="52">
        <v>0</v>
      </c>
      <c r="CY152" s="52">
        <v>0</v>
      </c>
      <c r="CZ152" s="52">
        <v>0</v>
      </c>
      <c r="DA152" s="52">
        <v>0</v>
      </c>
      <c r="DB152" s="52">
        <v>0</v>
      </c>
      <c r="DC152" s="52">
        <v>0</v>
      </c>
      <c r="DD152" s="52">
        <v>0</v>
      </c>
      <c r="DE152" s="52">
        <v>0</v>
      </c>
      <c r="DF152" s="52">
        <v>0</v>
      </c>
      <c r="DG152" s="52">
        <v>0</v>
      </c>
      <c r="DH152" s="52">
        <v>0</v>
      </c>
      <c r="DI152" s="52">
        <v>0</v>
      </c>
      <c r="DJ152" s="52">
        <v>0</v>
      </c>
      <c r="DK152" s="52">
        <v>0</v>
      </c>
      <c r="DL152" s="52">
        <v>0</v>
      </c>
      <c r="DM152" s="52">
        <v>0</v>
      </c>
      <c r="DN152" s="52">
        <v>0</v>
      </c>
      <c r="DO152" s="52">
        <v>0</v>
      </c>
      <c r="DP152" s="52">
        <v>0</v>
      </c>
      <c r="DQ152" s="52">
        <v>0</v>
      </c>
      <c r="DR152" s="52">
        <v>0</v>
      </c>
      <c r="DS152" s="52">
        <v>0</v>
      </c>
      <c r="DT152" s="52">
        <v>0</v>
      </c>
      <c r="DU152" s="52">
        <v>0</v>
      </c>
      <c r="DV152" s="52">
        <v>0</v>
      </c>
      <c r="DW152" s="52">
        <v>0</v>
      </c>
      <c r="DX152" s="52">
        <v>0</v>
      </c>
      <c r="DY152" s="52">
        <v>0</v>
      </c>
      <c r="DZ152" s="52">
        <v>0</v>
      </c>
      <c r="EA152" s="52">
        <v>0</v>
      </c>
      <c r="EB152" s="52">
        <v>0</v>
      </c>
      <c r="EC152" s="52">
        <v>0</v>
      </c>
      <c r="ED152" s="52">
        <v>0</v>
      </c>
      <c r="EE152" s="52">
        <v>0</v>
      </c>
      <c r="EF152" s="52">
        <v>0</v>
      </c>
      <c r="EG152" s="52">
        <v>0</v>
      </c>
      <c r="EH152" s="52">
        <v>0</v>
      </c>
      <c r="EI152" s="52">
        <v>0</v>
      </c>
      <c r="EJ152" s="52">
        <v>0</v>
      </c>
      <c r="EK152" s="52">
        <v>0</v>
      </c>
      <c r="EL152" s="52">
        <v>0</v>
      </c>
      <c r="EM152" s="52">
        <v>0</v>
      </c>
      <c r="EN152" s="52">
        <v>0</v>
      </c>
      <c r="EO152" s="52">
        <v>0</v>
      </c>
      <c r="EP152" s="52">
        <v>0</v>
      </c>
      <c r="EQ152" s="52">
        <v>0</v>
      </c>
      <c r="ER152" s="52">
        <v>0</v>
      </c>
      <c r="ES152" s="52">
        <v>0</v>
      </c>
      <c r="ET152" s="52">
        <v>0</v>
      </c>
      <c r="EU152" s="61"/>
      <c r="EV152" s="61"/>
      <c r="EW152" s="61"/>
      <c r="EX152" s="61"/>
      <c r="EY152" s="61"/>
      <c r="EZ152" s="61"/>
      <c r="FA152" s="61"/>
      <c r="FB152" s="6">
        <v>0</v>
      </c>
      <c r="FD152" s="5" t="str">
        <v>88a</v>
      </c>
      <c r="FE152" s="6">
        <v>2.2596774573509701E-4</v>
      </c>
    </row>
    <row r="153" spans="1:161" x14ac:dyDescent="0.25">
      <c r="A153" s="1" t="s">
        <v>180</v>
      </c>
      <c r="B153" s="52">
        <v>0</v>
      </c>
      <c r="C153" s="52">
        <v>0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  <c r="AM153" s="52">
        <v>0</v>
      </c>
      <c r="AN153" s="52">
        <v>0</v>
      </c>
      <c r="AO153" s="52">
        <v>0</v>
      </c>
      <c r="AP153" s="52">
        <v>0</v>
      </c>
      <c r="AQ153" s="52">
        <v>0</v>
      </c>
      <c r="AR153" s="52">
        <v>0</v>
      </c>
      <c r="AS153" s="52">
        <v>0</v>
      </c>
      <c r="AT153" s="52">
        <v>0</v>
      </c>
      <c r="AU153" s="52">
        <v>0</v>
      </c>
      <c r="AV153" s="52">
        <v>0</v>
      </c>
      <c r="AW153" s="52">
        <v>0</v>
      </c>
      <c r="AX153" s="52">
        <v>0</v>
      </c>
      <c r="AY153" s="52">
        <v>0</v>
      </c>
      <c r="AZ153" s="52">
        <v>0</v>
      </c>
      <c r="BA153" s="52">
        <v>0</v>
      </c>
      <c r="BB153" s="52">
        <v>0</v>
      </c>
      <c r="BC153" s="52">
        <v>0</v>
      </c>
      <c r="BD153" s="52">
        <v>0</v>
      </c>
      <c r="BE153" s="52">
        <v>0</v>
      </c>
      <c r="BF153" s="52">
        <v>0</v>
      </c>
      <c r="BG153" s="52">
        <v>0</v>
      </c>
      <c r="BH153" s="52">
        <v>0</v>
      </c>
      <c r="BI153" s="52">
        <v>0</v>
      </c>
      <c r="BJ153" s="52">
        <v>0</v>
      </c>
      <c r="BK153" s="52">
        <v>0</v>
      </c>
      <c r="BL153" s="52">
        <v>0</v>
      </c>
      <c r="BM153" s="52">
        <v>0</v>
      </c>
      <c r="BN153" s="52">
        <v>1</v>
      </c>
      <c r="BO153" s="52">
        <v>-2</v>
      </c>
      <c r="BP153" s="52">
        <v>1</v>
      </c>
      <c r="BQ153" s="52">
        <v>0</v>
      </c>
      <c r="BR153" s="52">
        <v>0</v>
      </c>
      <c r="BS153" s="52">
        <v>0</v>
      </c>
      <c r="BT153" s="52">
        <v>0</v>
      </c>
      <c r="BU153" s="52">
        <v>0</v>
      </c>
      <c r="BV153" s="52">
        <v>0</v>
      </c>
      <c r="BW153" s="52">
        <v>0</v>
      </c>
      <c r="BX153" s="52">
        <v>0</v>
      </c>
      <c r="BY153" s="52">
        <v>0</v>
      </c>
      <c r="BZ153" s="52">
        <v>0</v>
      </c>
      <c r="CA153" s="52">
        <v>0</v>
      </c>
      <c r="CB153" s="52">
        <v>0</v>
      </c>
      <c r="CC153" s="52">
        <v>0</v>
      </c>
      <c r="CD153" s="52">
        <v>0</v>
      </c>
      <c r="CE153" s="52">
        <v>0</v>
      </c>
      <c r="CF153" s="52">
        <v>0</v>
      </c>
      <c r="CG153" s="52">
        <v>0</v>
      </c>
      <c r="CH153" s="52">
        <v>0</v>
      </c>
      <c r="CI153" s="52">
        <v>0</v>
      </c>
      <c r="CJ153" s="52">
        <v>0</v>
      </c>
      <c r="CK153" s="52">
        <v>0</v>
      </c>
      <c r="CL153" s="52">
        <v>0</v>
      </c>
      <c r="CM153" s="52">
        <v>0</v>
      </c>
      <c r="CN153" s="52">
        <v>0</v>
      </c>
      <c r="CO153" s="52">
        <v>0</v>
      </c>
      <c r="CP153" s="52">
        <v>0</v>
      </c>
      <c r="CQ153" s="52">
        <v>0</v>
      </c>
      <c r="CR153" s="52">
        <v>0</v>
      </c>
      <c r="CS153" s="52">
        <v>0</v>
      </c>
      <c r="CT153" s="52">
        <v>0</v>
      </c>
      <c r="CU153" s="52">
        <v>0</v>
      </c>
      <c r="CV153" s="52">
        <v>0</v>
      </c>
      <c r="CW153" s="52">
        <v>0</v>
      </c>
      <c r="CX153" s="52">
        <v>0</v>
      </c>
      <c r="CY153" s="52">
        <v>0</v>
      </c>
      <c r="CZ153" s="52">
        <v>0</v>
      </c>
      <c r="DA153" s="52">
        <v>0</v>
      </c>
      <c r="DB153" s="52">
        <v>0</v>
      </c>
      <c r="DC153" s="52">
        <v>0</v>
      </c>
      <c r="DD153" s="52">
        <v>0</v>
      </c>
      <c r="DE153" s="52">
        <v>0</v>
      </c>
      <c r="DF153" s="52">
        <v>0</v>
      </c>
      <c r="DG153" s="52">
        <v>0</v>
      </c>
      <c r="DH153" s="52">
        <v>0</v>
      </c>
      <c r="DI153" s="52">
        <v>0</v>
      </c>
      <c r="DJ153" s="52"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>
        <v>0</v>
      </c>
      <c r="DW153" s="52">
        <v>0</v>
      </c>
      <c r="DX153" s="52">
        <v>0</v>
      </c>
      <c r="DY153" s="52"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0</v>
      </c>
      <c r="EJ153" s="52">
        <v>0</v>
      </c>
      <c r="EK153" s="52">
        <v>0</v>
      </c>
      <c r="EL153" s="52">
        <v>0</v>
      </c>
      <c r="EM153" s="52">
        <v>0</v>
      </c>
      <c r="EN153" s="52">
        <v>0</v>
      </c>
      <c r="EO153" s="52">
        <v>0</v>
      </c>
      <c r="EP153" s="52">
        <v>0</v>
      </c>
      <c r="EQ153" s="52">
        <v>0</v>
      </c>
      <c r="ER153" s="52">
        <v>0</v>
      </c>
      <c r="ES153" s="52">
        <v>0</v>
      </c>
      <c r="ET153" s="52">
        <v>0</v>
      </c>
      <c r="EU153" s="61"/>
      <c r="EV153" s="61"/>
      <c r="EW153" s="61"/>
      <c r="EX153" s="61"/>
      <c r="EY153" s="61"/>
      <c r="EZ153" s="61"/>
      <c r="FA153" s="61"/>
      <c r="FB153" s="6">
        <v>0</v>
      </c>
      <c r="FD153" s="5" t="str">
        <v>89a</v>
      </c>
      <c r="FE153" s="6">
        <v>-1.2459312597984704E-20</v>
      </c>
    </row>
    <row r="154" spans="1:161" x14ac:dyDescent="0.25">
      <c r="A154" s="1" t="s">
        <v>181</v>
      </c>
      <c r="B154" s="52">
        <v>0</v>
      </c>
      <c r="C154" s="52">
        <v>0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0</v>
      </c>
      <c r="AJ154" s="52">
        <v>0</v>
      </c>
      <c r="AK154" s="52">
        <v>0</v>
      </c>
      <c r="AL154" s="52">
        <v>0</v>
      </c>
      <c r="AM154" s="52">
        <v>0</v>
      </c>
      <c r="AN154" s="52">
        <v>0</v>
      </c>
      <c r="AO154" s="52">
        <v>0</v>
      </c>
      <c r="AP154" s="52">
        <v>0</v>
      </c>
      <c r="AQ154" s="52">
        <v>0</v>
      </c>
      <c r="AR154" s="52">
        <v>0</v>
      </c>
      <c r="AS154" s="52">
        <v>0</v>
      </c>
      <c r="AT154" s="52">
        <v>0</v>
      </c>
      <c r="AU154" s="52">
        <v>0</v>
      </c>
      <c r="AV154" s="52">
        <v>0</v>
      </c>
      <c r="AW154" s="52">
        <v>0</v>
      </c>
      <c r="AX154" s="52">
        <v>0</v>
      </c>
      <c r="AY154" s="52">
        <v>0</v>
      </c>
      <c r="AZ154" s="52">
        <v>0</v>
      </c>
      <c r="BA154" s="52">
        <v>0</v>
      </c>
      <c r="BB154" s="52">
        <v>0</v>
      </c>
      <c r="BC154" s="52">
        <v>0</v>
      </c>
      <c r="BD154" s="52">
        <v>0</v>
      </c>
      <c r="BE154" s="52">
        <v>0</v>
      </c>
      <c r="BF154" s="52">
        <v>0</v>
      </c>
      <c r="BG154" s="52">
        <v>0</v>
      </c>
      <c r="BH154" s="52">
        <v>0</v>
      </c>
      <c r="BI154" s="52">
        <v>0</v>
      </c>
      <c r="BJ154" s="52">
        <v>0</v>
      </c>
      <c r="BK154" s="52">
        <v>0</v>
      </c>
      <c r="BL154" s="52">
        <v>0</v>
      </c>
      <c r="BM154" s="52">
        <v>0</v>
      </c>
      <c r="BN154" s="52">
        <v>0</v>
      </c>
      <c r="BO154" s="52">
        <v>0</v>
      </c>
      <c r="BP154" s="52">
        <v>0</v>
      </c>
      <c r="BQ154" s="52">
        <v>0</v>
      </c>
      <c r="BR154" s="52">
        <v>0</v>
      </c>
      <c r="BS154" s="52">
        <v>0</v>
      </c>
      <c r="BT154" s="52">
        <v>0</v>
      </c>
      <c r="BU154" s="52">
        <v>0</v>
      </c>
      <c r="BV154" s="52">
        <v>0</v>
      </c>
      <c r="BW154" s="52">
        <v>0</v>
      </c>
      <c r="BX154" s="52">
        <v>0</v>
      </c>
      <c r="BY154" s="52">
        <v>0</v>
      </c>
      <c r="BZ154" s="52">
        <v>0</v>
      </c>
      <c r="CA154" s="52">
        <v>0</v>
      </c>
      <c r="CB154" s="52">
        <v>1</v>
      </c>
      <c r="CC154" s="52">
        <v>0</v>
      </c>
      <c r="CD154" s="52">
        <v>0</v>
      </c>
      <c r="CE154" s="52">
        <v>0</v>
      </c>
      <c r="CF154" s="52">
        <v>0</v>
      </c>
      <c r="CG154" s="52">
        <v>0</v>
      </c>
      <c r="CH154" s="52">
        <v>0</v>
      </c>
      <c r="CI154" s="52">
        <v>0</v>
      </c>
      <c r="CJ154" s="52">
        <v>0</v>
      </c>
      <c r="CK154" s="52">
        <v>0</v>
      </c>
      <c r="CL154" s="52">
        <v>0</v>
      </c>
      <c r="CM154" s="52">
        <v>0</v>
      </c>
      <c r="CN154" s="52">
        <v>0</v>
      </c>
      <c r="CO154" s="52">
        <v>0</v>
      </c>
      <c r="CP154" s="52">
        <v>0</v>
      </c>
      <c r="CQ154" s="52">
        <v>0</v>
      </c>
      <c r="CR154" s="52">
        <v>0</v>
      </c>
      <c r="CS154" s="52">
        <v>0</v>
      </c>
      <c r="CT154" s="52">
        <v>0</v>
      </c>
      <c r="CU154" s="52">
        <v>0</v>
      </c>
      <c r="CV154" s="52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>
        <v>0</v>
      </c>
      <c r="DE154" s="52">
        <v>0</v>
      </c>
      <c r="DF154" s="52">
        <v>0</v>
      </c>
      <c r="DG154" s="52">
        <v>0</v>
      </c>
      <c r="DH154" s="52">
        <v>0</v>
      </c>
      <c r="DI154" s="52">
        <v>0</v>
      </c>
      <c r="DJ154" s="52"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>
        <v>0</v>
      </c>
      <c r="DT154" s="52">
        <v>0</v>
      </c>
      <c r="DU154" s="52">
        <v>0</v>
      </c>
      <c r="DV154" s="52">
        <v>0</v>
      </c>
      <c r="DW154" s="52">
        <v>0</v>
      </c>
      <c r="DX154" s="52">
        <v>0</v>
      </c>
      <c r="DY154" s="52"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>
        <v>0</v>
      </c>
      <c r="EI154" s="52">
        <v>0</v>
      </c>
      <c r="EJ154" s="52">
        <v>0</v>
      </c>
      <c r="EK154" s="52">
        <v>0</v>
      </c>
      <c r="EL154" s="52">
        <v>0</v>
      </c>
      <c r="EM154" s="52">
        <v>0</v>
      </c>
      <c r="EN154" s="52"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61"/>
      <c r="EV154" s="61"/>
      <c r="EW154" s="61"/>
      <c r="EX154" s="61"/>
      <c r="EY154" s="61"/>
      <c r="EZ154" s="61"/>
      <c r="FA154" s="61"/>
      <c r="FB154" s="6">
        <v>0</v>
      </c>
      <c r="FD154" s="5" t="str">
        <v>89b</v>
      </c>
      <c r="FE154" s="6">
        <v>-1.0389743323509771E-4</v>
      </c>
    </row>
    <row r="155" spans="1:161" x14ac:dyDescent="0.25">
      <c r="A155" s="1" t="s">
        <v>182</v>
      </c>
      <c r="B155" s="52">
        <v>0</v>
      </c>
      <c r="C155" s="52">
        <v>0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0</v>
      </c>
      <c r="U155" s="52">
        <v>0</v>
      </c>
      <c r="V155" s="52">
        <v>0</v>
      </c>
      <c r="W155" s="52">
        <v>0</v>
      </c>
      <c r="X155" s="52">
        <v>0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</v>
      </c>
      <c r="AF155" s="52">
        <v>0</v>
      </c>
      <c r="AG155" s="52">
        <v>0</v>
      </c>
      <c r="AH155" s="52">
        <v>0</v>
      </c>
      <c r="AI155" s="52">
        <v>0</v>
      </c>
      <c r="AJ155" s="52">
        <v>0</v>
      </c>
      <c r="AK155" s="52">
        <v>0</v>
      </c>
      <c r="AL155" s="52">
        <v>0</v>
      </c>
      <c r="AM155" s="52">
        <v>0</v>
      </c>
      <c r="AN155" s="52">
        <v>0</v>
      </c>
      <c r="AO155" s="52">
        <v>0</v>
      </c>
      <c r="AP155" s="52">
        <v>0</v>
      </c>
      <c r="AQ155" s="52">
        <v>0</v>
      </c>
      <c r="AR155" s="52">
        <v>0</v>
      </c>
      <c r="AS155" s="52">
        <v>0</v>
      </c>
      <c r="AT155" s="52">
        <v>0</v>
      </c>
      <c r="AU155" s="52">
        <v>0</v>
      </c>
      <c r="AV155" s="52">
        <v>0</v>
      </c>
      <c r="AW155" s="52">
        <v>0</v>
      </c>
      <c r="AX155" s="52">
        <v>0</v>
      </c>
      <c r="AY155" s="52">
        <v>0</v>
      </c>
      <c r="AZ155" s="52">
        <v>0</v>
      </c>
      <c r="BA155" s="52">
        <v>0</v>
      </c>
      <c r="BB155" s="52">
        <v>0</v>
      </c>
      <c r="BC155" s="52">
        <v>0</v>
      </c>
      <c r="BD155" s="52">
        <v>0</v>
      </c>
      <c r="BE155" s="52">
        <v>0</v>
      </c>
      <c r="BF155" s="52">
        <v>0</v>
      </c>
      <c r="BG155" s="52">
        <v>0</v>
      </c>
      <c r="BH155" s="52">
        <v>0</v>
      </c>
      <c r="BI155" s="52">
        <v>0</v>
      </c>
      <c r="BJ155" s="52">
        <v>0</v>
      </c>
      <c r="BK155" s="52">
        <v>0</v>
      </c>
      <c r="BL155" s="52">
        <v>0</v>
      </c>
      <c r="BM155" s="52">
        <v>0</v>
      </c>
      <c r="BN155" s="52">
        <v>0</v>
      </c>
      <c r="BO155" s="52">
        <v>0</v>
      </c>
      <c r="BP155" s="52">
        <v>0</v>
      </c>
      <c r="BQ155" s="52">
        <v>0</v>
      </c>
      <c r="BR155" s="52">
        <v>0</v>
      </c>
      <c r="BS155" s="52">
        <v>0</v>
      </c>
      <c r="BT155" s="52">
        <v>0</v>
      </c>
      <c r="BU155" s="52">
        <v>0</v>
      </c>
      <c r="BV155" s="52">
        <v>0</v>
      </c>
      <c r="BW155" s="52">
        <v>0</v>
      </c>
      <c r="BX155" s="52">
        <v>0</v>
      </c>
      <c r="BY155" s="52">
        <v>0</v>
      </c>
      <c r="BZ155" s="52">
        <v>0</v>
      </c>
      <c r="CA155" s="52">
        <v>1</v>
      </c>
      <c r="CB155" s="52">
        <v>-2</v>
      </c>
      <c r="CC155" s="52">
        <v>1</v>
      </c>
      <c r="CD155" s="52">
        <v>0</v>
      </c>
      <c r="CE155" s="52">
        <v>0</v>
      </c>
      <c r="CF155" s="52">
        <v>0</v>
      </c>
      <c r="CG155" s="52">
        <v>0</v>
      </c>
      <c r="CH155" s="52">
        <v>0</v>
      </c>
      <c r="CI155" s="52">
        <v>0</v>
      </c>
      <c r="CJ155" s="52">
        <v>0</v>
      </c>
      <c r="CK155" s="52">
        <v>0</v>
      </c>
      <c r="CL155" s="52">
        <v>0</v>
      </c>
      <c r="CM155" s="52">
        <v>0</v>
      </c>
      <c r="CN155" s="52">
        <v>0</v>
      </c>
      <c r="CO155" s="52">
        <v>0</v>
      </c>
      <c r="CP155" s="52">
        <v>0</v>
      </c>
      <c r="CQ155" s="52">
        <v>0</v>
      </c>
      <c r="CR155" s="52">
        <v>0</v>
      </c>
      <c r="CS155" s="52">
        <v>0</v>
      </c>
      <c r="CT155" s="52">
        <v>0</v>
      </c>
      <c r="CU155" s="52">
        <v>0</v>
      </c>
      <c r="CV155" s="52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0</v>
      </c>
      <c r="DB155" s="52">
        <v>0</v>
      </c>
      <c r="DC155" s="52">
        <v>0</v>
      </c>
      <c r="DD155" s="52">
        <v>0</v>
      </c>
      <c r="DE155" s="52">
        <v>0</v>
      </c>
      <c r="DF155" s="52">
        <v>0</v>
      </c>
      <c r="DG155" s="52">
        <v>0</v>
      </c>
      <c r="DH155" s="52">
        <v>0</v>
      </c>
      <c r="DI155" s="52">
        <v>0</v>
      </c>
      <c r="DJ155" s="52"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>
        <v>0</v>
      </c>
      <c r="DT155" s="52">
        <v>0</v>
      </c>
      <c r="DU155" s="52">
        <v>0</v>
      </c>
      <c r="DV155" s="52">
        <v>0</v>
      </c>
      <c r="DW155" s="52">
        <v>0</v>
      </c>
      <c r="DX155" s="52">
        <v>0</v>
      </c>
      <c r="DY155" s="52"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>
        <v>0</v>
      </c>
      <c r="EI155" s="52">
        <v>0</v>
      </c>
      <c r="EJ155" s="52">
        <v>0</v>
      </c>
      <c r="EK155" s="52">
        <v>0</v>
      </c>
      <c r="EL155" s="52">
        <v>0</v>
      </c>
      <c r="EM155" s="52">
        <v>0</v>
      </c>
      <c r="EN155" s="52"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61"/>
      <c r="EV155" s="61"/>
      <c r="EW155" s="61"/>
      <c r="EX155" s="61"/>
      <c r="EY155" s="61"/>
      <c r="EZ155" s="61"/>
      <c r="FA155" s="61"/>
      <c r="FB155" s="6">
        <v>0</v>
      </c>
      <c r="FD155" s="5" t="str">
        <v>82b</v>
      </c>
      <c r="FE155" s="6">
        <v>1.7700713005431455E-3</v>
      </c>
    </row>
    <row r="156" spans="1:161" x14ac:dyDescent="0.25">
      <c r="A156" s="1" t="s">
        <v>183</v>
      </c>
      <c r="B156" s="52">
        <v>0</v>
      </c>
      <c r="C156" s="52">
        <v>0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0</v>
      </c>
      <c r="U156" s="52">
        <v>0</v>
      </c>
      <c r="V156" s="52">
        <v>0</v>
      </c>
      <c r="W156" s="52">
        <v>0</v>
      </c>
      <c r="X156" s="52">
        <v>0</v>
      </c>
      <c r="Y156" s="52">
        <v>0</v>
      </c>
      <c r="Z156" s="52">
        <v>0</v>
      </c>
      <c r="AA156" s="52">
        <v>0</v>
      </c>
      <c r="AB156" s="52">
        <v>0</v>
      </c>
      <c r="AC156" s="52">
        <v>0</v>
      </c>
      <c r="AD156" s="52">
        <v>0</v>
      </c>
      <c r="AE156" s="52">
        <v>0</v>
      </c>
      <c r="AF156" s="52">
        <v>0</v>
      </c>
      <c r="AG156" s="52">
        <v>0</v>
      </c>
      <c r="AH156" s="52">
        <v>0</v>
      </c>
      <c r="AI156" s="52">
        <v>0</v>
      </c>
      <c r="AJ156" s="52">
        <v>0</v>
      </c>
      <c r="AK156" s="52">
        <v>0</v>
      </c>
      <c r="AL156" s="52">
        <v>0</v>
      </c>
      <c r="AM156" s="52">
        <v>0</v>
      </c>
      <c r="AN156" s="52">
        <v>0</v>
      </c>
      <c r="AO156" s="52">
        <v>0</v>
      </c>
      <c r="AP156" s="52">
        <v>0</v>
      </c>
      <c r="AQ156" s="52">
        <v>0</v>
      </c>
      <c r="AR156" s="52">
        <v>0</v>
      </c>
      <c r="AS156" s="52">
        <v>0</v>
      </c>
      <c r="AT156" s="52">
        <v>0</v>
      </c>
      <c r="AU156" s="52">
        <v>0</v>
      </c>
      <c r="AV156" s="52">
        <v>0</v>
      </c>
      <c r="AW156" s="52">
        <v>0</v>
      </c>
      <c r="AX156" s="52">
        <v>0</v>
      </c>
      <c r="AY156" s="52">
        <v>0</v>
      </c>
      <c r="AZ156" s="52">
        <v>0</v>
      </c>
      <c r="BA156" s="52">
        <v>0</v>
      </c>
      <c r="BB156" s="52">
        <v>0</v>
      </c>
      <c r="BC156" s="52">
        <v>0</v>
      </c>
      <c r="BD156" s="52">
        <v>0</v>
      </c>
      <c r="BE156" s="52">
        <v>0</v>
      </c>
      <c r="BF156" s="52">
        <v>0</v>
      </c>
      <c r="BG156" s="52">
        <v>0</v>
      </c>
      <c r="BH156" s="52">
        <v>0</v>
      </c>
      <c r="BI156" s="52">
        <v>0</v>
      </c>
      <c r="BJ156" s="52">
        <v>0</v>
      </c>
      <c r="BK156" s="52">
        <v>0</v>
      </c>
      <c r="BL156" s="52">
        <v>0</v>
      </c>
      <c r="BM156" s="52">
        <v>0</v>
      </c>
      <c r="BN156" s="52">
        <v>0</v>
      </c>
      <c r="BO156" s="52">
        <v>0</v>
      </c>
      <c r="BP156" s="52">
        <v>0</v>
      </c>
      <c r="BQ156" s="52">
        <v>0</v>
      </c>
      <c r="BR156" s="52">
        <v>0</v>
      </c>
      <c r="BS156" s="52">
        <v>0</v>
      </c>
      <c r="BT156" s="52">
        <v>0</v>
      </c>
      <c r="BU156" s="52">
        <v>0</v>
      </c>
      <c r="BV156" s="52">
        <v>0</v>
      </c>
      <c r="BW156" s="52">
        <v>0</v>
      </c>
      <c r="BX156" s="52">
        <v>0</v>
      </c>
      <c r="BY156" s="52">
        <v>0</v>
      </c>
      <c r="BZ156" s="52">
        <v>0</v>
      </c>
      <c r="CA156" s="52">
        <v>0</v>
      </c>
      <c r="CB156" s="52">
        <v>0</v>
      </c>
      <c r="CC156" s="52">
        <v>0</v>
      </c>
      <c r="CD156" s="52">
        <v>0</v>
      </c>
      <c r="CE156" s="52">
        <v>0</v>
      </c>
      <c r="CF156" s="52">
        <v>0</v>
      </c>
      <c r="CG156" s="52">
        <v>0</v>
      </c>
      <c r="CH156" s="52">
        <v>0</v>
      </c>
      <c r="CI156" s="52">
        <v>0</v>
      </c>
      <c r="CJ156" s="52">
        <v>0</v>
      </c>
      <c r="CK156" s="52">
        <v>0</v>
      </c>
      <c r="CL156" s="52">
        <v>0</v>
      </c>
      <c r="CM156" s="52">
        <v>0</v>
      </c>
      <c r="CN156" s="52">
        <v>0</v>
      </c>
      <c r="CO156" s="52">
        <v>1</v>
      </c>
      <c r="CP156" s="52">
        <v>0</v>
      </c>
      <c r="CQ156" s="52">
        <v>0</v>
      </c>
      <c r="CR156" s="52">
        <v>0</v>
      </c>
      <c r="CS156" s="52">
        <v>0</v>
      </c>
      <c r="CT156" s="52">
        <v>0</v>
      </c>
      <c r="CU156" s="52">
        <v>0</v>
      </c>
      <c r="CV156" s="52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0</v>
      </c>
      <c r="DD156" s="52">
        <v>0</v>
      </c>
      <c r="DE156" s="52">
        <v>0</v>
      </c>
      <c r="DF156" s="52">
        <v>0</v>
      </c>
      <c r="DG156" s="52">
        <v>0</v>
      </c>
      <c r="DH156" s="52">
        <v>0</v>
      </c>
      <c r="DI156" s="52">
        <v>0</v>
      </c>
      <c r="DJ156" s="52"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>
        <v>0</v>
      </c>
      <c r="DT156" s="52">
        <v>0</v>
      </c>
      <c r="DU156" s="52">
        <v>0</v>
      </c>
      <c r="DV156" s="52">
        <v>0</v>
      </c>
      <c r="DW156" s="52">
        <v>0</v>
      </c>
      <c r="DX156" s="52">
        <v>0</v>
      </c>
      <c r="DY156" s="52"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>
        <v>0</v>
      </c>
      <c r="EI156" s="52">
        <v>0</v>
      </c>
      <c r="EJ156" s="52">
        <v>0</v>
      </c>
      <c r="EK156" s="52">
        <v>0</v>
      </c>
      <c r="EL156" s="52">
        <v>0</v>
      </c>
      <c r="EM156" s="52">
        <v>0</v>
      </c>
      <c r="EN156" s="52"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61"/>
      <c r="EV156" s="61"/>
      <c r="EW156" s="61"/>
      <c r="EX156" s="61"/>
      <c r="EY156" s="61"/>
      <c r="EZ156" s="61"/>
      <c r="FA156" s="61"/>
      <c r="FB156" s="6">
        <v>0</v>
      </c>
      <c r="FD156" s="5" t="str">
        <v>83b</v>
      </c>
      <c r="FE156" s="6">
        <v>2.6626029694590261E-3</v>
      </c>
    </row>
    <row r="157" spans="1:161" x14ac:dyDescent="0.25">
      <c r="A157" s="1" t="s">
        <v>189</v>
      </c>
      <c r="B157" s="52">
        <v>0</v>
      </c>
      <c r="C157" s="52">
        <v>0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52">
        <v>0</v>
      </c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  <c r="AM157" s="52">
        <v>0</v>
      </c>
      <c r="AN157" s="52">
        <v>0</v>
      </c>
      <c r="AO157" s="52">
        <v>0</v>
      </c>
      <c r="AP157" s="52">
        <v>0</v>
      </c>
      <c r="AQ157" s="52">
        <v>0</v>
      </c>
      <c r="AR157" s="52">
        <v>0</v>
      </c>
      <c r="AS157" s="52">
        <v>0</v>
      </c>
      <c r="AT157" s="52">
        <v>0</v>
      </c>
      <c r="AU157" s="52">
        <v>0</v>
      </c>
      <c r="AV157" s="52">
        <v>0</v>
      </c>
      <c r="AW157" s="52">
        <v>0</v>
      </c>
      <c r="AX157" s="52">
        <v>0</v>
      </c>
      <c r="AY157" s="52">
        <v>0</v>
      </c>
      <c r="AZ157" s="52">
        <v>0</v>
      </c>
      <c r="BA157" s="52">
        <v>0</v>
      </c>
      <c r="BB157" s="52">
        <v>0</v>
      </c>
      <c r="BC157" s="52">
        <v>0</v>
      </c>
      <c r="BD157" s="52">
        <v>0</v>
      </c>
      <c r="BE157" s="52">
        <v>0</v>
      </c>
      <c r="BF157" s="52">
        <v>0</v>
      </c>
      <c r="BG157" s="52">
        <v>0</v>
      </c>
      <c r="BH157" s="52">
        <v>0</v>
      </c>
      <c r="BI157" s="52">
        <v>0</v>
      </c>
      <c r="BJ157" s="52">
        <v>0</v>
      </c>
      <c r="BK157" s="52">
        <v>0</v>
      </c>
      <c r="BL157" s="52">
        <v>0</v>
      </c>
      <c r="BM157" s="52">
        <v>0</v>
      </c>
      <c r="BN157" s="52">
        <v>0</v>
      </c>
      <c r="BO157" s="52">
        <v>0</v>
      </c>
      <c r="BP157" s="52">
        <v>0</v>
      </c>
      <c r="BQ157" s="52">
        <v>0</v>
      </c>
      <c r="BR157" s="52">
        <v>0</v>
      </c>
      <c r="BS157" s="52">
        <v>0</v>
      </c>
      <c r="BT157" s="52">
        <v>0</v>
      </c>
      <c r="BU157" s="52">
        <v>0</v>
      </c>
      <c r="BV157" s="52">
        <v>0</v>
      </c>
      <c r="BW157" s="52">
        <v>0</v>
      </c>
      <c r="BX157" s="52">
        <v>0</v>
      </c>
      <c r="BY157" s="52">
        <v>0</v>
      </c>
      <c r="BZ157" s="52">
        <v>0</v>
      </c>
      <c r="CA157" s="52">
        <v>0</v>
      </c>
      <c r="CB157" s="52">
        <v>0</v>
      </c>
      <c r="CC157" s="52">
        <v>0</v>
      </c>
      <c r="CD157" s="52">
        <v>0</v>
      </c>
      <c r="CE157" s="52">
        <v>0</v>
      </c>
      <c r="CF157" s="52">
        <v>0</v>
      </c>
      <c r="CG157" s="52">
        <v>0</v>
      </c>
      <c r="CH157" s="52">
        <v>0</v>
      </c>
      <c r="CI157" s="52">
        <v>0</v>
      </c>
      <c r="CJ157" s="52">
        <v>0</v>
      </c>
      <c r="CK157" s="52">
        <v>0</v>
      </c>
      <c r="CL157" s="52">
        <v>0</v>
      </c>
      <c r="CM157" s="52">
        <v>0</v>
      </c>
      <c r="CN157" s="52">
        <v>1</v>
      </c>
      <c r="CO157" s="52">
        <v>-2</v>
      </c>
      <c r="CP157" s="52">
        <v>1</v>
      </c>
      <c r="CQ157" s="52">
        <v>0</v>
      </c>
      <c r="CR157" s="52">
        <v>0</v>
      </c>
      <c r="CS157" s="52">
        <v>0</v>
      </c>
      <c r="CT157" s="52">
        <v>0</v>
      </c>
      <c r="CU157" s="52">
        <v>0</v>
      </c>
      <c r="CV157" s="52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>
        <v>0</v>
      </c>
      <c r="DE157" s="52">
        <v>0</v>
      </c>
      <c r="DF157" s="52">
        <v>0</v>
      </c>
      <c r="DG157" s="52">
        <v>0</v>
      </c>
      <c r="DH157" s="52">
        <v>0</v>
      </c>
      <c r="DI157" s="52">
        <v>0</v>
      </c>
      <c r="DJ157" s="52"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>
        <v>0</v>
      </c>
      <c r="DT157" s="52">
        <v>0</v>
      </c>
      <c r="DU157" s="52">
        <v>0</v>
      </c>
      <c r="DV157" s="52">
        <v>0</v>
      </c>
      <c r="DW157" s="52">
        <v>0</v>
      </c>
      <c r="DX157" s="52">
        <v>0</v>
      </c>
      <c r="DY157" s="52"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>
        <v>0</v>
      </c>
      <c r="EI157" s="52">
        <v>0</v>
      </c>
      <c r="EJ157" s="52">
        <v>0</v>
      </c>
      <c r="EK157" s="52">
        <v>0</v>
      </c>
      <c r="EL157" s="52">
        <v>0</v>
      </c>
      <c r="EM157" s="52">
        <v>0</v>
      </c>
      <c r="EN157" s="52"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61"/>
      <c r="EV157" s="61"/>
      <c r="EW157" s="61"/>
      <c r="EX157" s="61"/>
      <c r="EY157" s="61"/>
      <c r="EZ157" s="61"/>
      <c r="FA157" s="61"/>
      <c r="FB157" s="6">
        <v>0</v>
      </c>
      <c r="FD157" s="5" t="str">
        <v>84b</v>
      </c>
      <c r="FE157" s="6">
        <v>3.1247771751214161E-3</v>
      </c>
    </row>
    <row r="158" spans="1:161" x14ac:dyDescent="0.25">
      <c r="A158" s="1" t="s">
        <v>184</v>
      </c>
      <c r="B158" s="52">
        <v>0</v>
      </c>
      <c r="C158" s="52">
        <v>0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  <c r="AM158" s="52">
        <v>0</v>
      </c>
      <c r="AN158" s="52">
        <v>0</v>
      </c>
      <c r="AO158" s="52">
        <v>0</v>
      </c>
      <c r="AP158" s="52">
        <v>0</v>
      </c>
      <c r="AQ158" s="52">
        <v>0</v>
      </c>
      <c r="AR158" s="52">
        <v>0</v>
      </c>
      <c r="AS158" s="52">
        <v>0</v>
      </c>
      <c r="AT158" s="52">
        <v>0</v>
      </c>
      <c r="AU158" s="52">
        <v>0</v>
      </c>
      <c r="AV158" s="52">
        <v>0</v>
      </c>
      <c r="AW158" s="52">
        <v>0</v>
      </c>
      <c r="AX158" s="52">
        <v>0</v>
      </c>
      <c r="AY158" s="52">
        <v>0</v>
      </c>
      <c r="AZ158" s="52">
        <v>0</v>
      </c>
      <c r="BA158" s="52">
        <v>0</v>
      </c>
      <c r="BB158" s="52">
        <v>0</v>
      </c>
      <c r="BC158" s="52">
        <v>0</v>
      </c>
      <c r="BD158" s="52">
        <v>0</v>
      </c>
      <c r="BE158" s="52">
        <v>0</v>
      </c>
      <c r="BF158" s="52">
        <v>0</v>
      </c>
      <c r="BG158" s="52">
        <v>0</v>
      </c>
      <c r="BH158" s="52">
        <v>0</v>
      </c>
      <c r="BI158" s="52">
        <v>0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52">
        <v>0</v>
      </c>
      <c r="BS158" s="52">
        <v>0</v>
      </c>
      <c r="BT158" s="52">
        <v>0</v>
      </c>
      <c r="BU158" s="52">
        <v>0</v>
      </c>
      <c r="BV158" s="52">
        <v>0</v>
      </c>
      <c r="BW158" s="52">
        <v>0</v>
      </c>
      <c r="BX158" s="52">
        <v>0</v>
      </c>
      <c r="BY158" s="52">
        <v>0</v>
      </c>
      <c r="BZ158" s="52">
        <v>0</v>
      </c>
      <c r="CA158" s="52">
        <v>0</v>
      </c>
      <c r="CB158" s="52">
        <v>0</v>
      </c>
      <c r="CC158" s="52">
        <v>0</v>
      </c>
      <c r="CD158" s="52">
        <v>0</v>
      </c>
      <c r="CE158" s="52">
        <v>0</v>
      </c>
      <c r="CF158" s="52">
        <v>0</v>
      </c>
      <c r="CG158" s="52">
        <v>0</v>
      </c>
      <c r="CH158" s="52">
        <v>0</v>
      </c>
      <c r="CI158" s="52">
        <v>0</v>
      </c>
      <c r="CJ158" s="52">
        <v>0</v>
      </c>
      <c r="CK158" s="52">
        <v>0</v>
      </c>
      <c r="CL158" s="52">
        <v>0</v>
      </c>
      <c r="CM158" s="52">
        <v>0</v>
      </c>
      <c r="CN158" s="52">
        <v>0</v>
      </c>
      <c r="CO158" s="52">
        <v>0</v>
      </c>
      <c r="CP158" s="52">
        <v>0</v>
      </c>
      <c r="CQ158" s="52">
        <v>0</v>
      </c>
      <c r="CR158" s="52">
        <v>0</v>
      </c>
      <c r="CS158" s="52">
        <v>0</v>
      </c>
      <c r="CT158" s="52">
        <v>0</v>
      </c>
      <c r="CU158" s="52">
        <v>0</v>
      </c>
      <c r="CV158" s="52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1</v>
      </c>
      <c r="DC158" s="52">
        <v>0</v>
      </c>
      <c r="DD158" s="52">
        <v>0</v>
      </c>
      <c r="DE158" s="52">
        <v>0</v>
      </c>
      <c r="DF158" s="52">
        <v>0</v>
      </c>
      <c r="DG158" s="52">
        <v>0</v>
      </c>
      <c r="DH158" s="52">
        <v>0</v>
      </c>
      <c r="DI158" s="52">
        <v>0</v>
      </c>
      <c r="DJ158" s="52"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>
        <v>0</v>
      </c>
      <c r="DW158" s="52">
        <v>0</v>
      </c>
      <c r="DX158" s="52">
        <v>0</v>
      </c>
      <c r="DY158" s="52"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>
        <v>0</v>
      </c>
      <c r="EL158" s="52">
        <v>0</v>
      </c>
      <c r="EM158" s="52">
        <v>0</v>
      </c>
      <c r="EN158" s="52"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0</v>
      </c>
      <c r="EU158" s="61"/>
      <c r="EV158" s="61"/>
      <c r="EW158" s="61"/>
      <c r="EX158" s="61"/>
      <c r="EY158" s="61"/>
      <c r="EZ158" s="61"/>
      <c r="FA158" s="61"/>
      <c r="FB158" s="6">
        <v>0</v>
      </c>
      <c r="FD158" s="5" t="str">
        <v>85b</v>
      </c>
      <c r="FE158" s="6">
        <v>3.2670420236616936E-3</v>
      </c>
    </row>
    <row r="159" spans="1:161" x14ac:dyDescent="0.25">
      <c r="A159" s="1" t="s">
        <v>185</v>
      </c>
      <c r="B159" s="52">
        <v>0</v>
      </c>
      <c r="C159" s="52">
        <v>0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0</v>
      </c>
      <c r="BS159" s="52">
        <v>0</v>
      </c>
      <c r="BT159" s="52">
        <v>0</v>
      </c>
      <c r="BU159" s="52">
        <v>0</v>
      </c>
      <c r="BV159" s="52">
        <v>0</v>
      </c>
      <c r="BW159" s="52">
        <v>0</v>
      </c>
      <c r="BX159" s="52">
        <v>0</v>
      </c>
      <c r="BY159" s="52">
        <v>0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2">
        <v>0</v>
      </c>
      <c r="CF159" s="52">
        <v>0</v>
      </c>
      <c r="CG159" s="52">
        <v>0</v>
      </c>
      <c r="CH159" s="52">
        <v>0</v>
      </c>
      <c r="CI159" s="52">
        <v>0</v>
      </c>
      <c r="CJ159" s="52">
        <v>0</v>
      </c>
      <c r="CK159" s="52">
        <v>0</v>
      </c>
      <c r="CL159" s="52">
        <v>0</v>
      </c>
      <c r="CM159" s="52">
        <v>0</v>
      </c>
      <c r="CN159" s="52">
        <v>0</v>
      </c>
      <c r="CO159" s="52">
        <v>0</v>
      </c>
      <c r="CP159" s="52">
        <v>0</v>
      </c>
      <c r="CQ159" s="52">
        <v>0</v>
      </c>
      <c r="CR159" s="52">
        <v>0</v>
      </c>
      <c r="CS159" s="52">
        <v>0</v>
      </c>
      <c r="CT159" s="52">
        <v>0</v>
      </c>
      <c r="CU159" s="52">
        <v>0</v>
      </c>
      <c r="CV159" s="52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1</v>
      </c>
      <c r="DB159" s="52">
        <v>-2</v>
      </c>
      <c r="DC159" s="52">
        <v>1</v>
      </c>
      <c r="DD159" s="52">
        <v>0</v>
      </c>
      <c r="DE159" s="52">
        <v>0</v>
      </c>
      <c r="DF159" s="52">
        <v>0</v>
      </c>
      <c r="DG159" s="52">
        <v>0</v>
      </c>
      <c r="DH159" s="52">
        <v>0</v>
      </c>
      <c r="DI159" s="52">
        <v>0</v>
      </c>
      <c r="DJ159" s="52">
        <v>0</v>
      </c>
      <c r="DK159" s="52">
        <v>0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0</v>
      </c>
      <c r="DW159" s="52">
        <v>0</v>
      </c>
      <c r="DX159" s="52">
        <v>0</v>
      </c>
      <c r="DY159" s="52">
        <v>0</v>
      </c>
      <c r="DZ159" s="52">
        <v>0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>
        <v>0</v>
      </c>
      <c r="EL159" s="52">
        <v>0</v>
      </c>
      <c r="EM159" s="52">
        <v>0</v>
      </c>
      <c r="EN159" s="52"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61"/>
      <c r="EV159" s="61"/>
      <c r="EW159" s="61"/>
      <c r="EX159" s="61"/>
      <c r="EY159" s="61"/>
      <c r="EZ159" s="61"/>
      <c r="FA159" s="61"/>
      <c r="FB159" s="6">
        <v>0</v>
      </c>
      <c r="FD159" s="5" t="str">
        <v>86b</v>
      </c>
      <c r="FE159" s="6">
        <v>3.1247771751214157E-3</v>
      </c>
    </row>
    <row r="160" spans="1:161" x14ac:dyDescent="0.25">
      <c r="A160" s="1" t="s">
        <v>186</v>
      </c>
      <c r="B160" s="52">
        <v>0</v>
      </c>
      <c r="C160" s="52">
        <v>0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  <c r="AM160" s="52">
        <v>0</v>
      </c>
      <c r="AN160" s="52">
        <v>0</v>
      </c>
      <c r="AO160" s="52">
        <v>0</v>
      </c>
      <c r="AP160" s="52">
        <v>0</v>
      </c>
      <c r="AQ160" s="52">
        <v>0</v>
      </c>
      <c r="AR160" s="52">
        <v>0</v>
      </c>
      <c r="AS160" s="52">
        <v>0</v>
      </c>
      <c r="AT160" s="52">
        <v>0</v>
      </c>
      <c r="AU160" s="52">
        <v>0</v>
      </c>
      <c r="AV160" s="52">
        <v>0</v>
      </c>
      <c r="AW160" s="52">
        <v>0</v>
      </c>
      <c r="AX160" s="52">
        <v>0</v>
      </c>
      <c r="AY160" s="52">
        <v>0</v>
      </c>
      <c r="AZ160" s="52">
        <v>0</v>
      </c>
      <c r="BA160" s="52">
        <v>0</v>
      </c>
      <c r="BB160" s="52">
        <v>0</v>
      </c>
      <c r="BC160" s="52">
        <v>0</v>
      </c>
      <c r="BD160" s="52">
        <v>0</v>
      </c>
      <c r="BE160" s="52">
        <v>0</v>
      </c>
      <c r="BF160" s="52">
        <v>0</v>
      </c>
      <c r="BG160" s="52">
        <v>0</v>
      </c>
      <c r="BH160" s="52">
        <v>0</v>
      </c>
      <c r="BI160" s="52">
        <v>0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52">
        <v>0</v>
      </c>
      <c r="BS160" s="52">
        <v>0</v>
      </c>
      <c r="BT160" s="52">
        <v>0</v>
      </c>
      <c r="BU160" s="52">
        <v>0</v>
      </c>
      <c r="BV160" s="52">
        <v>0</v>
      </c>
      <c r="BW160" s="52">
        <v>0</v>
      </c>
      <c r="BX160" s="52">
        <v>0</v>
      </c>
      <c r="BY160" s="52">
        <v>0</v>
      </c>
      <c r="BZ160" s="52">
        <v>0</v>
      </c>
      <c r="CA160" s="52">
        <v>0</v>
      </c>
      <c r="CB160" s="52">
        <v>0</v>
      </c>
      <c r="CC160" s="52">
        <v>0</v>
      </c>
      <c r="CD160" s="52">
        <v>0</v>
      </c>
      <c r="CE160" s="52">
        <v>0</v>
      </c>
      <c r="CF160" s="52">
        <v>0</v>
      </c>
      <c r="CG160" s="52">
        <v>0</v>
      </c>
      <c r="CH160" s="52">
        <v>0</v>
      </c>
      <c r="CI160" s="52">
        <v>0</v>
      </c>
      <c r="CJ160" s="52">
        <v>0</v>
      </c>
      <c r="CK160" s="52">
        <v>0</v>
      </c>
      <c r="CL160" s="52">
        <v>0</v>
      </c>
      <c r="CM160" s="52">
        <v>0</v>
      </c>
      <c r="CN160" s="52">
        <v>0</v>
      </c>
      <c r="CO160" s="52">
        <v>0</v>
      </c>
      <c r="CP160" s="52">
        <v>0</v>
      </c>
      <c r="CQ160" s="52">
        <v>0</v>
      </c>
      <c r="CR160" s="52">
        <v>0</v>
      </c>
      <c r="CS160" s="52">
        <v>0</v>
      </c>
      <c r="CT160" s="52">
        <v>0</v>
      </c>
      <c r="CU160" s="52">
        <v>0</v>
      </c>
      <c r="CV160" s="52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>
        <v>0</v>
      </c>
      <c r="DG160" s="52">
        <v>0</v>
      </c>
      <c r="DH160" s="52">
        <v>0</v>
      </c>
      <c r="DI160" s="52">
        <v>0</v>
      </c>
      <c r="DJ160" s="52"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1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>
        <v>0</v>
      </c>
      <c r="DW160" s="52">
        <v>0</v>
      </c>
      <c r="DX160" s="52">
        <v>0</v>
      </c>
      <c r="DY160" s="52"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>
        <v>0</v>
      </c>
      <c r="EL160" s="52">
        <v>0</v>
      </c>
      <c r="EM160" s="52">
        <v>0</v>
      </c>
      <c r="EN160" s="52"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61"/>
      <c r="EV160" s="61"/>
      <c r="EW160" s="61"/>
      <c r="EX160" s="61"/>
      <c r="EY160" s="61"/>
      <c r="EZ160" s="61"/>
      <c r="FA160" s="61"/>
      <c r="FB160" s="6">
        <v>0</v>
      </c>
      <c r="FD160" s="5" t="str">
        <v>87b</v>
      </c>
      <c r="FE160" s="6">
        <v>2.6626029694590209E-3</v>
      </c>
    </row>
    <row r="161" spans="1:161" x14ac:dyDescent="0.25">
      <c r="A161" s="1" t="s">
        <v>190</v>
      </c>
      <c r="B161" s="52">
        <v>0</v>
      </c>
      <c r="C161" s="52">
        <v>0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52">
        <v>0</v>
      </c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52">
        <v>0</v>
      </c>
      <c r="AM161" s="52">
        <v>0</v>
      </c>
      <c r="AN161" s="52">
        <v>0</v>
      </c>
      <c r="AO161" s="52">
        <v>0</v>
      </c>
      <c r="AP161" s="52">
        <v>0</v>
      </c>
      <c r="AQ161" s="52">
        <v>0</v>
      </c>
      <c r="AR161" s="52">
        <v>0</v>
      </c>
      <c r="AS161" s="52">
        <v>0</v>
      </c>
      <c r="AT161" s="52">
        <v>0</v>
      </c>
      <c r="AU161" s="52">
        <v>0</v>
      </c>
      <c r="AV161" s="52">
        <v>0</v>
      </c>
      <c r="AW161" s="52">
        <v>0</v>
      </c>
      <c r="AX161" s="52">
        <v>0</v>
      </c>
      <c r="AY161" s="52">
        <v>0</v>
      </c>
      <c r="AZ161" s="52">
        <v>0</v>
      </c>
      <c r="BA161" s="52">
        <v>0</v>
      </c>
      <c r="BB161" s="52">
        <v>0</v>
      </c>
      <c r="BC161" s="52">
        <v>0</v>
      </c>
      <c r="BD161" s="52">
        <v>0</v>
      </c>
      <c r="BE161" s="52">
        <v>0</v>
      </c>
      <c r="BF161" s="52">
        <v>0</v>
      </c>
      <c r="BG161" s="52">
        <v>0</v>
      </c>
      <c r="BH161" s="52">
        <v>0</v>
      </c>
      <c r="BI161" s="52">
        <v>0</v>
      </c>
      <c r="BJ161" s="52">
        <v>0</v>
      </c>
      <c r="BK161" s="52">
        <v>0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52">
        <v>0</v>
      </c>
      <c r="BS161" s="52">
        <v>0</v>
      </c>
      <c r="BT161" s="52">
        <v>0</v>
      </c>
      <c r="BU161" s="52">
        <v>0</v>
      </c>
      <c r="BV161" s="52">
        <v>0</v>
      </c>
      <c r="BW161" s="52">
        <v>0</v>
      </c>
      <c r="BX161" s="52">
        <v>0</v>
      </c>
      <c r="BY161" s="52">
        <v>0</v>
      </c>
      <c r="BZ161" s="52">
        <v>0</v>
      </c>
      <c r="CA161" s="52">
        <v>0</v>
      </c>
      <c r="CB161" s="52">
        <v>0</v>
      </c>
      <c r="CC161" s="52">
        <v>0</v>
      </c>
      <c r="CD161" s="52">
        <v>0</v>
      </c>
      <c r="CE161" s="52">
        <v>0</v>
      </c>
      <c r="CF161" s="52">
        <v>0</v>
      </c>
      <c r="CG161" s="52">
        <v>0</v>
      </c>
      <c r="CH161" s="52">
        <v>0</v>
      </c>
      <c r="CI161" s="52">
        <v>0</v>
      </c>
      <c r="CJ161" s="52">
        <v>0</v>
      </c>
      <c r="CK161" s="52">
        <v>0</v>
      </c>
      <c r="CL161" s="52">
        <v>0</v>
      </c>
      <c r="CM161" s="52">
        <v>0</v>
      </c>
      <c r="CN161" s="52">
        <v>0</v>
      </c>
      <c r="CO161" s="52">
        <v>0</v>
      </c>
      <c r="CP161" s="52">
        <v>0</v>
      </c>
      <c r="CQ161" s="52">
        <v>0</v>
      </c>
      <c r="CR161" s="52">
        <v>0</v>
      </c>
      <c r="CS161" s="52">
        <v>0</v>
      </c>
      <c r="CT161" s="52">
        <v>0</v>
      </c>
      <c r="CU161" s="52">
        <v>0</v>
      </c>
      <c r="CV161" s="52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>
        <v>0</v>
      </c>
      <c r="DG161" s="52">
        <v>0</v>
      </c>
      <c r="DH161" s="52">
        <v>0</v>
      </c>
      <c r="DI161" s="52">
        <v>0</v>
      </c>
      <c r="DJ161" s="52">
        <v>0</v>
      </c>
      <c r="DK161" s="52">
        <v>0</v>
      </c>
      <c r="DL161" s="52">
        <v>0</v>
      </c>
      <c r="DM161" s="52">
        <v>0</v>
      </c>
      <c r="DN161" s="52">
        <v>1</v>
      </c>
      <c r="DO161" s="52">
        <v>-2</v>
      </c>
      <c r="DP161" s="52">
        <v>1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>
        <v>0</v>
      </c>
      <c r="DW161" s="52">
        <v>0</v>
      </c>
      <c r="DX161" s="52">
        <v>0</v>
      </c>
      <c r="DY161" s="52"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>
        <v>0</v>
      </c>
      <c r="EL161" s="52">
        <v>0</v>
      </c>
      <c r="EM161" s="52">
        <v>0</v>
      </c>
      <c r="EN161" s="52"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61"/>
      <c r="EV161" s="61"/>
      <c r="EW161" s="61"/>
      <c r="EX161" s="61"/>
      <c r="EY161" s="61"/>
      <c r="EZ161" s="61"/>
      <c r="FA161" s="61"/>
      <c r="FB161" s="6">
        <v>0</v>
      </c>
      <c r="FD161" s="5" t="str">
        <v>88b</v>
      </c>
      <c r="FE161" s="6">
        <v>1.7700713005431462E-3</v>
      </c>
    </row>
    <row r="162" spans="1:161" x14ac:dyDescent="0.25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  <c r="AR162" s="61"/>
      <c r="AS162" s="61"/>
      <c r="AT162" s="61"/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61"/>
      <c r="CG162" s="61"/>
      <c r="CH162" s="61"/>
      <c r="CI162" s="61"/>
      <c r="CJ162" s="61"/>
      <c r="CK162" s="61"/>
      <c r="CL162" s="61"/>
      <c r="CM162" s="61"/>
      <c r="CN162" s="61"/>
      <c r="CO162" s="61"/>
      <c r="CP162" s="61"/>
      <c r="CQ162" s="61"/>
      <c r="CR162" s="61"/>
      <c r="CS162" s="61"/>
      <c r="CT162" s="61"/>
      <c r="CU162" s="61"/>
      <c r="CV162" s="61"/>
      <c r="CW162" s="61"/>
      <c r="CX162" s="61"/>
      <c r="CY162" s="61"/>
      <c r="CZ162" s="61"/>
      <c r="DA162" s="61"/>
      <c r="DB162" s="61"/>
      <c r="DC162" s="61"/>
      <c r="DD162" s="61"/>
      <c r="DE162" s="61"/>
      <c r="DF162" s="61"/>
      <c r="DG162" s="61"/>
      <c r="DH162" s="61"/>
      <c r="DI162" s="61"/>
      <c r="DJ162" s="61"/>
      <c r="DK162" s="61"/>
      <c r="DL162" s="61"/>
      <c r="DM162" s="61"/>
      <c r="DN162" s="61"/>
      <c r="DO162" s="61"/>
      <c r="DR162" s="61"/>
      <c r="DS162" s="61"/>
      <c r="DT162" s="61"/>
      <c r="DU162" s="61"/>
      <c r="DV162" s="61"/>
      <c r="DW162" s="61"/>
      <c r="DX162" s="61"/>
      <c r="DY162" s="61"/>
      <c r="DZ162" s="61"/>
      <c r="EA162" s="61"/>
      <c r="EB162" s="61"/>
      <c r="EC162" s="61"/>
      <c r="ED162" s="61"/>
      <c r="EE162" s="61"/>
      <c r="EF162" s="61"/>
      <c r="EG162" s="61"/>
      <c r="EH162" s="61"/>
      <c r="EI162" s="61"/>
      <c r="EJ162" s="61"/>
      <c r="EK162" s="61"/>
      <c r="EL162" s="61"/>
      <c r="EM162" s="61"/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  <c r="EY162" s="61"/>
      <c r="EZ162" s="61"/>
      <c r="FA162" s="61"/>
      <c r="FB162" s="61"/>
      <c r="FD162" s="62"/>
      <c r="FE162" s="61"/>
    </row>
    <row r="163" spans="1:161" x14ac:dyDescent="0.25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1"/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1"/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1"/>
      <c r="DM163" s="61"/>
      <c r="DN163" s="61"/>
      <c r="DO163" s="61"/>
      <c r="DR163" s="61"/>
      <c r="DS163" s="61"/>
      <c r="DT163" s="61"/>
      <c r="DU163" s="61"/>
      <c r="DV163" s="61"/>
      <c r="DW163" s="61"/>
      <c r="DX163" s="61"/>
      <c r="DY163" s="61"/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1"/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1"/>
      <c r="EZ163" s="61"/>
      <c r="FA163" s="61"/>
      <c r="FB163" s="61"/>
      <c r="FD163" s="62"/>
      <c r="FE163" s="61"/>
    </row>
    <row r="164" spans="1:161" x14ac:dyDescent="0.25">
      <c r="B164" s="53"/>
      <c r="C164" s="53"/>
      <c r="D164" s="53"/>
      <c r="E164" s="53"/>
      <c r="F164" s="53"/>
      <c r="G164" s="4"/>
      <c r="H164" s="53"/>
      <c r="I164" s="53"/>
      <c r="J164" s="53"/>
      <c r="K164" s="53"/>
      <c r="L164" s="53"/>
      <c r="M164" s="53"/>
      <c r="O164" s="53"/>
      <c r="P164" s="53"/>
      <c r="R164" s="7"/>
      <c r="S164" s="7"/>
      <c r="T164" s="53"/>
      <c r="U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</row>
    <row r="165" spans="1:161" x14ac:dyDescent="0.25">
      <c r="B165" s="53"/>
      <c r="C165" s="53"/>
      <c r="D165" s="53"/>
      <c r="E165" s="53"/>
      <c r="F165" s="53"/>
      <c r="H165" s="53"/>
      <c r="I165" s="53"/>
      <c r="J165" s="53"/>
      <c r="K165" s="53"/>
      <c r="L165" s="53"/>
      <c r="M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  <c r="DE165" s="53"/>
      <c r="DF165" s="53"/>
      <c r="DG165" s="53"/>
      <c r="DH165" s="53"/>
      <c r="DI165" s="53"/>
      <c r="DJ165" s="53"/>
      <c r="DK165" s="53"/>
      <c r="DL165" s="53"/>
      <c r="DM165" s="53"/>
      <c r="DN165" s="53"/>
      <c r="DO165" s="53"/>
    </row>
    <row r="166" spans="1:161" ht="15.75" x14ac:dyDescent="0.25">
      <c r="B166" s="53"/>
      <c r="C166" s="53"/>
      <c r="D166" s="53"/>
      <c r="E166" s="53"/>
      <c r="F166" s="53"/>
      <c r="G166" s="17"/>
      <c r="H166" s="53"/>
      <c r="M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</row>
    <row r="167" spans="1:161" x14ac:dyDescent="0.25">
      <c r="B167" s="53"/>
      <c r="C167" s="53"/>
      <c r="D167" s="53"/>
      <c r="E167" s="53"/>
      <c r="F167" s="53"/>
      <c r="G167" s="53"/>
      <c r="H167" s="53"/>
      <c r="M167" s="53"/>
      <c r="N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3"/>
      <c r="DM167" s="53"/>
      <c r="DN167" s="53"/>
      <c r="DO167" s="53"/>
    </row>
    <row r="168" spans="1:161" x14ac:dyDescent="0.25">
      <c r="B168" s="53"/>
      <c r="C168" s="53"/>
      <c r="D168" s="53"/>
      <c r="E168" s="53"/>
      <c r="F168" s="53"/>
      <c r="G168" s="53"/>
      <c r="H168" s="53"/>
      <c r="I168" s="3"/>
      <c r="J168" s="70"/>
      <c r="K168" s="70"/>
      <c r="L168" s="2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</row>
    <row r="169" spans="1:161" x14ac:dyDescent="0.25">
      <c r="B169" s="53"/>
      <c r="C169" s="53"/>
      <c r="D169" s="53"/>
      <c r="E169" s="53"/>
      <c r="F169" s="53"/>
      <c r="G169" s="53"/>
      <c r="H169" s="53"/>
      <c r="I169" s="3"/>
      <c r="J169" s="60"/>
      <c r="K169" s="60"/>
      <c r="L169" s="2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</row>
    <row r="170" spans="1:161" x14ac:dyDescent="0.25">
      <c r="E170" s="16"/>
      <c r="F170" s="16"/>
      <c r="G170" s="16"/>
      <c r="H170" s="16"/>
      <c r="I170" s="16"/>
      <c r="J170" s="75"/>
      <c r="K170" s="77"/>
      <c r="L170" s="75"/>
      <c r="M170" s="77"/>
      <c r="N170" s="62"/>
      <c r="O170" s="16"/>
      <c r="P170" s="16"/>
      <c r="Q170" s="16"/>
      <c r="R170" s="16"/>
      <c r="S170" s="16"/>
      <c r="T170" s="16"/>
      <c r="U170" s="16"/>
      <c r="V170" s="16"/>
    </row>
    <row r="171" spans="1:161" ht="15.75" x14ac:dyDescent="0.25">
      <c r="E171" s="16"/>
      <c r="F171" s="16"/>
      <c r="G171" s="63"/>
      <c r="H171" s="16"/>
      <c r="I171" s="8"/>
      <c r="J171" s="76"/>
      <c r="K171" s="76"/>
      <c r="L171" s="14"/>
      <c r="M171" s="16"/>
      <c r="N171" s="65"/>
      <c r="O171" s="16"/>
      <c r="P171" s="16"/>
      <c r="Q171" s="16"/>
      <c r="R171" s="16"/>
      <c r="S171" s="16"/>
      <c r="T171" s="16"/>
      <c r="U171" s="16"/>
      <c r="V171" s="16"/>
    </row>
    <row r="172" spans="1:161" x14ac:dyDescent="0.25">
      <c r="E172" s="16"/>
      <c r="F172" s="16"/>
      <c r="G172" s="16"/>
      <c r="H172" s="16"/>
      <c r="I172" s="8"/>
      <c r="J172" s="76"/>
      <c r="K172" s="76"/>
      <c r="L172" s="14"/>
      <c r="M172" s="16"/>
      <c r="N172" s="65"/>
      <c r="O172" s="16"/>
      <c r="P172" s="16"/>
      <c r="Q172" s="16"/>
      <c r="R172" s="16"/>
      <c r="S172" s="16"/>
      <c r="T172" s="16"/>
      <c r="U172" s="16"/>
      <c r="V172" s="16"/>
    </row>
    <row r="173" spans="1:161" x14ac:dyDescent="0.25">
      <c r="E173" s="16"/>
      <c r="F173" s="16"/>
      <c r="G173" s="16"/>
      <c r="H173" s="16"/>
      <c r="I173" s="8"/>
      <c r="J173" s="64"/>
      <c r="K173" s="64"/>
      <c r="L173" s="14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161" x14ac:dyDescent="0.25">
      <c r="E174" s="16"/>
      <c r="F174" s="16"/>
      <c r="G174" s="16"/>
      <c r="H174" s="16"/>
      <c r="I174" s="75"/>
      <c r="J174" s="75"/>
      <c r="K174" s="75"/>
      <c r="L174" s="14"/>
      <c r="M174" s="16"/>
      <c r="N174" s="16"/>
      <c r="O174" s="16"/>
      <c r="P174" s="16"/>
      <c r="Q174" s="16"/>
      <c r="R174" s="16"/>
      <c r="S174" s="75"/>
      <c r="T174" s="75"/>
      <c r="U174" s="75"/>
      <c r="V174" s="16"/>
    </row>
    <row r="175" spans="1:161" x14ac:dyDescent="0.25">
      <c r="E175" s="16"/>
      <c r="F175" s="16"/>
      <c r="G175" s="16"/>
      <c r="H175" s="16"/>
      <c r="I175" s="61"/>
      <c r="J175" s="61"/>
      <c r="K175" s="61"/>
      <c r="L175" s="14"/>
      <c r="M175" s="16"/>
      <c r="N175" s="16"/>
      <c r="O175" s="16"/>
      <c r="P175" s="16"/>
      <c r="Q175" s="16"/>
      <c r="R175" s="16"/>
      <c r="S175" s="61"/>
      <c r="T175" s="61"/>
      <c r="U175" s="61"/>
      <c r="V175" s="16"/>
    </row>
    <row r="176" spans="1:161" x14ac:dyDescent="0.25">
      <c r="E176" s="16"/>
      <c r="F176" s="16"/>
      <c r="G176" s="16"/>
      <c r="H176" s="19"/>
      <c r="I176" s="8"/>
      <c r="J176" s="8"/>
      <c r="K176" s="61"/>
      <c r="L176" s="14"/>
      <c r="M176" s="16"/>
      <c r="N176" s="16"/>
      <c r="O176" s="16"/>
      <c r="P176" s="16"/>
      <c r="Q176" s="16"/>
      <c r="R176" s="16"/>
      <c r="S176" s="61"/>
      <c r="T176" s="61"/>
      <c r="U176" s="61"/>
      <c r="V176" s="16"/>
    </row>
    <row r="177" spans="5:22" x14ac:dyDescent="0.25">
      <c r="E177" s="16"/>
      <c r="F177" s="16"/>
      <c r="G177" s="16"/>
      <c r="H177" s="16"/>
      <c r="I177" s="8"/>
      <c r="J177" s="8"/>
      <c r="K177" s="8"/>
      <c r="L177" s="14"/>
      <c r="M177" s="16"/>
      <c r="N177" s="16"/>
      <c r="O177" s="16"/>
      <c r="P177" s="16"/>
      <c r="Q177" s="16"/>
      <c r="R177" s="16"/>
      <c r="S177" s="8"/>
      <c r="T177" s="8"/>
      <c r="U177" s="8"/>
      <c r="V177" s="16"/>
    </row>
    <row r="178" spans="5:22" x14ac:dyDescent="0.25">
      <c r="E178" s="16"/>
      <c r="F178" s="16"/>
      <c r="G178" s="16"/>
      <c r="H178" s="19"/>
      <c r="I178" s="8"/>
      <c r="J178" s="8"/>
      <c r="K178" s="8"/>
      <c r="L178" s="16"/>
      <c r="M178" s="16"/>
      <c r="N178" s="16"/>
      <c r="O178" s="16"/>
      <c r="P178" s="16"/>
      <c r="Q178" s="16"/>
      <c r="R178" s="19"/>
      <c r="S178" s="8"/>
      <c r="T178" s="8"/>
      <c r="U178" s="8"/>
      <c r="V178" s="16"/>
    </row>
    <row r="179" spans="5:22" x14ac:dyDescent="0.25">
      <c r="E179" s="16"/>
      <c r="F179" s="16"/>
      <c r="G179" s="16"/>
      <c r="H179" s="19"/>
      <c r="I179" s="8"/>
      <c r="J179" s="8"/>
      <c r="K179" s="8"/>
      <c r="L179" s="16"/>
      <c r="M179" s="16"/>
      <c r="N179" s="16"/>
      <c r="O179" s="16"/>
      <c r="P179" s="16"/>
      <c r="Q179" s="16"/>
      <c r="R179" s="19"/>
      <c r="S179" s="8"/>
      <c r="T179" s="8"/>
      <c r="U179" s="8"/>
      <c r="V179" s="16"/>
    </row>
    <row r="180" spans="5:22" x14ac:dyDescent="0.25">
      <c r="E180" s="16"/>
      <c r="F180" s="16"/>
      <c r="G180" s="16"/>
      <c r="H180" s="19"/>
      <c r="I180" s="8"/>
      <c r="J180" s="8"/>
      <c r="K180" s="8"/>
      <c r="L180" s="16"/>
      <c r="M180" s="16"/>
      <c r="N180" s="16"/>
      <c r="O180" s="16"/>
      <c r="P180" s="16"/>
      <c r="Q180" s="16"/>
      <c r="R180" s="19"/>
      <c r="S180" s="8"/>
      <c r="T180" s="8"/>
      <c r="U180" s="8"/>
      <c r="V180" s="16"/>
    </row>
    <row r="181" spans="5:22" x14ac:dyDescent="0.25">
      <c r="E181" s="16"/>
      <c r="F181" s="16"/>
      <c r="G181" s="16"/>
      <c r="H181" s="19"/>
      <c r="I181" s="8"/>
      <c r="J181" s="8"/>
      <c r="K181" s="8"/>
      <c r="L181" s="16"/>
      <c r="M181" s="16"/>
      <c r="N181" s="16"/>
      <c r="O181" s="16"/>
      <c r="P181" s="16"/>
      <c r="Q181" s="16"/>
      <c r="R181" s="19"/>
      <c r="S181" s="8"/>
      <c r="T181" s="8"/>
      <c r="U181" s="8"/>
      <c r="V181" s="16"/>
    </row>
    <row r="182" spans="5:22" x14ac:dyDescent="0.25">
      <c r="H182" s="15"/>
      <c r="I182" s="8"/>
      <c r="J182" s="8"/>
      <c r="K182" s="8"/>
      <c r="R182" s="15"/>
      <c r="S182" s="8"/>
      <c r="T182" s="8"/>
      <c r="U182" s="8"/>
    </row>
    <row r="183" spans="5:22" x14ac:dyDescent="0.25">
      <c r="N183" s="54"/>
      <c r="R183" s="15"/>
      <c r="S183" s="8"/>
      <c r="T183" s="8"/>
      <c r="U183" s="8"/>
    </row>
    <row r="184" spans="5:22" ht="15.75" x14ac:dyDescent="0.25">
      <c r="G184" s="17"/>
      <c r="I184" s="3"/>
      <c r="J184" s="70"/>
      <c r="K184" s="70"/>
      <c r="L184" s="2"/>
      <c r="N184" s="20"/>
      <c r="R184" s="15"/>
      <c r="S184" s="8"/>
      <c r="T184" s="8"/>
      <c r="U184" s="8"/>
    </row>
    <row r="185" spans="5:22" x14ac:dyDescent="0.25">
      <c r="I185" s="3"/>
      <c r="J185" s="70"/>
      <c r="K185" s="70"/>
      <c r="L185" s="2"/>
      <c r="N185" s="20"/>
      <c r="R185" s="15"/>
      <c r="S185" s="8"/>
      <c r="T185" s="8"/>
      <c r="U185" s="8"/>
    </row>
    <row r="186" spans="5:22" x14ac:dyDescent="0.25">
      <c r="I186" s="3"/>
      <c r="J186" s="70"/>
      <c r="K186" s="70"/>
      <c r="L186" s="2"/>
      <c r="N186" s="20"/>
      <c r="R186" s="15"/>
      <c r="S186" s="8"/>
      <c r="T186" s="8"/>
      <c r="U186" s="8"/>
    </row>
    <row r="187" spans="5:22" x14ac:dyDescent="0.25">
      <c r="G187" s="16"/>
      <c r="H187" s="16"/>
      <c r="I187" s="8"/>
      <c r="J187" s="64"/>
      <c r="K187" s="64"/>
      <c r="L187" s="14"/>
      <c r="M187" s="16"/>
      <c r="S187" s="15"/>
      <c r="T187" s="8"/>
      <c r="U187" s="8"/>
      <c r="V187" s="8"/>
    </row>
    <row r="188" spans="5:22" x14ac:dyDescent="0.25">
      <c r="G188" s="16"/>
      <c r="H188" s="16"/>
      <c r="I188" s="75"/>
      <c r="J188" s="75"/>
      <c r="K188" s="75"/>
      <c r="L188" s="14"/>
      <c r="M188" s="16"/>
      <c r="T188" s="11"/>
      <c r="U188" s="12"/>
      <c r="V188" s="8"/>
    </row>
    <row r="189" spans="5:22" x14ac:dyDescent="0.25">
      <c r="G189" s="16"/>
      <c r="H189" s="16"/>
      <c r="I189" s="61"/>
      <c r="J189" s="61"/>
      <c r="K189" s="61"/>
      <c r="L189" s="14"/>
      <c r="M189" s="16"/>
      <c r="T189" s="9"/>
      <c r="U189" s="9"/>
      <c r="V189" s="8"/>
    </row>
    <row r="190" spans="5:22" x14ac:dyDescent="0.25">
      <c r="G190" s="16"/>
      <c r="H190" s="16"/>
      <c r="I190" s="8"/>
      <c r="J190" s="8"/>
      <c r="K190" s="8"/>
      <c r="L190" s="14"/>
      <c r="M190" s="16"/>
      <c r="T190" s="9"/>
      <c r="U190" s="9"/>
      <c r="V190" s="8"/>
    </row>
    <row r="191" spans="5:22" x14ac:dyDescent="0.25">
      <c r="G191" s="16"/>
      <c r="H191" s="19"/>
      <c r="I191" s="50"/>
      <c r="J191" s="50"/>
      <c r="K191" s="8"/>
      <c r="L191" s="14"/>
      <c r="M191" s="16"/>
      <c r="V191" s="8"/>
    </row>
    <row r="192" spans="5:22" x14ac:dyDescent="0.25">
      <c r="G192" s="16"/>
      <c r="H192" s="19"/>
      <c r="I192" s="8"/>
      <c r="J192" s="8"/>
      <c r="K192" s="8"/>
      <c r="L192" s="16"/>
      <c r="M192" s="16"/>
      <c r="S192" s="10"/>
      <c r="T192" s="9"/>
      <c r="U192" s="51"/>
      <c r="V192" s="8"/>
    </row>
    <row r="193" spans="2:42" x14ac:dyDescent="0.25">
      <c r="G193" s="16"/>
      <c r="H193" s="19"/>
      <c r="I193" s="8"/>
      <c r="J193" s="8"/>
      <c r="K193" s="8"/>
      <c r="L193" s="16"/>
      <c r="M193" s="16"/>
      <c r="R193" s="15"/>
      <c r="S193" s="8"/>
      <c r="T193" s="8"/>
      <c r="U193" s="8"/>
    </row>
    <row r="194" spans="2:42" x14ac:dyDescent="0.25">
      <c r="H194" s="15"/>
      <c r="I194" s="8"/>
      <c r="J194" s="8"/>
      <c r="K194" s="8"/>
      <c r="R194" s="15"/>
      <c r="S194" s="8"/>
      <c r="T194" s="8"/>
      <c r="U194" s="8"/>
    </row>
    <row r="195" spans="2:42" x14ac:dyDescent="0.25">
      <c r="H195" s="15"/>
      <c r="I195" s="8"/>
      <c r="J195" s="8"/>
      <c r="K195" s="8"/>
      <c r="R195" s="15"/>
      <c r="S195" s="8"/>
      <c r="T195" s="8"/>
      <c r="U195" s="8"/>
    </row>
    <row r="196" spans="2:42" x14ac:dyDescent="0.25">
      <c r="H196" s="15"/>
      <c r="I196" s="8"/>
      <c r="J196" s="8"/>
      <c r="K196" s="8"/>
      <c r="R196" s="15"/>
      <c r="S196" s="8"/>
      <c r="T196" s="8"/>
      <c r="U196" s="8"/>
    </row>
    <row r="197" spans="2:42" x14ac:dyDescent="0.25">
      <c r="B197" s="21" t="s">
        <v>228</v>
      </c>
      <c r="N197" s="21" t="s">
        <v>227</v>
      </c>
      <c r="Z197" s="21" t="s">
        <v>226</v>
      </c>
      <c r="AP197" s="21" t="s">
        <v>225</v>
      </c>
    </row>
    <row r="212" spans="4:4" x14ac:dyDescent="0.25">
      <c r="D212" s="1" t="s">
        <v>224</v>
      </c>
    </row>
  </sheetData>
  <mergeCells count="37">
    <mergeCell ref="FI99:FJ99"/>
    <mergeCell ref="FI100:FJ100"/>
    <mergeCell ref="FI101:FJ101"/>
    <mergeCell ref="Q6:R6"/>
    <mergeCell ref="V7:W7"/>
    <mergeCell ref="V8:W8"/>
    <mergeCell ref="V9:W9"/>
    <mergeCell ref="P9:Q9"/>
    <mergeCell ref="P8:Q8"/>
    <mergeCell ref="R8:S8"/>
    <mergeCell ref="R9:S9"/>
    <mergeCell ref="W2:X2"/>
    <mergeCell ref="Z2:AA2"/>
    <mergeCell ref="J184:K184"/>
    <mergeCell ref="J185:K185"/>
    <mergeCell ref="J186:K186"/>
    <mergeCell ref="V3:W3"/>
    <mergeCell ref="V4:W4"/>
    <mergeCell ref="V5:W5"/>
    <mergeCell ref="Q4:R4"/>
    <mergeCell ref="W6:X6"/>
    <mergeCell ref="Y3:Z3"/>
    <mergeCell ref="Y4:Z4"/>
    <mergeCell ref="Y5:Z5"/>
    <mergeCell ref="I188:K188"/>
    <mergeCell ref="FD11:FE11"/>
    <mergeCell ref="Q5:R5"/>
    <mergeCell ref="J168:K168"/>
    <mergeCell ref="I174:K174"/>
    <mergeCell ref="J171:K171"/>
    <mergeCell ref="J172:K172"/>
    <mergeCell ref="S174:U174"/>
    <mergeCell ref="J170:K170"/>
    <mergeCell ref="L170:M170"/>
    <mergeCell ref="Z6:AA6"/>
    <mergeCell ref="N9:O9"/>
    <mergeCell ref="N8:O8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197</xdr:row>
                <xdr:rowOff>66675</xdr:rowOff>
              </from>
              <to>
                <xdr:col>8</xdr:col>
                <xdr:colOff>276225</xdr:colOff>
                <xdr:row>209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197</xdr:row>
                <xdr:rowOff>66675</xdr:rowOff>
              </from>
              <to>
                <xdr:col>21</xdr:col>
                <xdr:colOff>19050</xdr:colOff>
                <xdr:row>208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197</xdr:row>
                <xdr:rowOff>95250</xdr:rowOff>
              </from>
              <to>
                <xdr:col>33</xdr:col>
                <xdr:colOff>57150</xdr:colOff>
                <xdr:row>208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197</xdr:row>
                <xdr:rowOff>47625</xdr:rowOff>
              </from>
              <to>
                <xdr:col>46</xdr:col>
                <xdr:colOff>66675</xdr:colOff>
                <xdr:row>208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23</xdr:col>
                <xdr:colOff>19050</xdr:colOff>
                <xdr:row>179</xdr:row>
                <xdr:rowOff>142875</xdr:rowOff>
              </from>
              <to>
                <xdr:col>30</xdr:col>
                <xdr:colOff>333375</xdr:colOff>
                <xdr:row>192</xdr:row>
                <xdr:rowOff>57150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196</xdr:row>
                <xdr:rowOff>114300</xdr:rowOff>
              </from>
              <to>
                <xdr:col>98</xdr:col>
                <xdr:colOff>342900</xdr:colOff>
                <xdr:row>207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196</xdr:row>
                <xdr:rowOff>180975</xdr:rowOff>
              </from>
              <to>
                <xdr:col>132</xdr:col>
                <xdr:colOff>371475</xdr:colOff>
                <xdr:row>208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2" r:id="rId16">
          <objectPr defaultSize="0" autoPict="0" r:id="rId17">
            <anchor moveWithCells="1" sizeWithCells="1">
              <from>
                <xdr:col>21</xdr:col>
                <xdr:colOff>333375</xdr:colOff>
                <xdr:row>163</xdr:row>
                <xdr:rowOff>19050</xdr:rowOff>
              </from>
              <to>
                <xdr:col>26</xdr:col>
                <xdr:colOff>19050</xdr:colOff>
                <xdr:row>166</xdr:row>
                <xdr:rowOff>28575</xdr:rowOff>
              </to>
            </anchor>
          </objectPr>
        </oleObject>
      </mc:Choice>
      <mc:Fallback>
        <oleObject progId="Equation.DSMT4" shapeId="35852" r:id="rId1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Lévy</vt:lpstr>
      <vt:lpstr>25 PS 8 x 8</vt:lpstr>
      <vt:lpstr>13 PS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2021-11-16T12:55:49Z</dcterms:modified>
</cp:coreProperties>
</file>